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DolejsiS\OneDrive - SZ\Dokumenty\data 2025\P2729,P2735,P2739,P2752,P2753 - Čel-Nerat\do výběrka\"/>
    </mc:Choice>
  </mc:AlternateContent>
  <bookViews>
    <workbookView xWindow="0" yWindow="0" windowWidth="0" windowHeight="0"/>
  </bookViews>
  <sheets>
    <sheet name="Rekapitulace" sheetId="8" r:id="rId1"/>
    <sheet name="PS 13-04" sheetId="2" r:id="rId2"/>
    <sheet name="PS 1504" sheetId="3" r:id="rId3"/>
    <sheet name="PS 1704" sheetId="4" r:id="rId4"/>
    <sheet name="SO 2304" sheetId="5" r:id="rId5"/>
    <sheet name="SO 2604" sheetId="6" r:id="rId6"/>
    <sheet name="SO 999.98.98" sheetId="7" r:id="rId7"/>
  </sheets>
  <calcPr/>
</workbook>
</file>

<file path=xl/calcChain.xml><?xml version="1.0" encoding="utf-8"?>
<calcChain xmlns="http://schemas.openxmlformats.org/spreadsheetml/2006/main">
  <c i="7" l="1" r="M3"/>
  <c i="6" r="M3"/>
  <c i="5" r="M3"/>
  <c i="4" r="M3"/>
  <c i="3" r="M3"/>
  <c i="2" r="M3"/>
  <c i="8" r="C7"/>
  <c r="C6"/>
  <c r="F19"/>
  <c r="D19"/>
  <c r="C19"/>
  <c r="E20"/>
  <c r="F20"/>
  <c r="D20"/>
  <c r="C20"/>
  <c r="E19"/>
  <c r="F17"/>
  <c r="D17"/>
  <c r="C17"/>
  <c r="E18"/>
  <c r="F18"/>
  <c r="D18"/>
  <c r="C18"/>
  <c r="E17"/>
  <c r="F15"/>
  <c r="D15"/>
  <c r="C15"/>
  <c r="E16"/>
  <c r="F16"/>
  <c r="D16"/>
  <c r="C16"/>
  <c r="E15"/>
  <c r="F12"/>
  <c r="D12"/>
  <c r="C12"/>
  <c r="E14"/>
  <c r="F14"/>
  <c r="D14"/>
  <c r="C14"/>
  <c r="E13"/>
  <c r="F13"/>
  <c r="D13"/>
  <c r="C13"/>
  <c r="E12"/>
  <c r="F10"/>
  <c r="D10"/>
  <c r="C10"/>
  <c r="E11"/>
  <c r="F11"/>
  <c r="D11"/>
  <c r="C11"/>
  <c r="E10"/>
  <c i="7" r="T7"/>
  <c r="M8"/>
  <c r="L8"/>
  <c r="M26"/>
  <c r="L26"/>
  <c r="AA39"/>
  <c r="O39"/>
  <c r="M39"/>
  <c r="I39"/>
  <c r="AA35"/>
  <c r="O35"/>
  <c r="M35"/>
  <c r="I35"/>
  <c r="AA31"/>
  <c r="O31"/>
  <c r="M31"/>
  <c r="I31"/>
  <c r="AA27"/>
  <c r="O27"/>
  <c r="M27"/>
  <c r="I27"/>
  <c r="M9"/>
  <c r="L9"/>
  <c r="AA22"/>
  <c r="O22"/>
  <c r="M22"/>
  <c r="I22"/>
  <c r="AA18"/>
  <c r="O18"/>
  <c r="M18"/>
  <c r="I18"/>
  <c r="AA14"/>
  <c r="O14"/>
  <c r="M14"/>
  <c r="I14"/>
  <c r="AA10"/>
  <c r="O10"/>
  <c r="M10"/>
  <c r="I10"/>
  <c i="6" r="T7"/>
  <c r="M8"/>
  <c r="L8"/>
  <c r="M47"/>
  <c r="L47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M30"/>
  <c r="L30"/>
  <c r="AA43"/>
  <c r="O43"/>
  <c r="M43"/>
  <c r="I43"/>
  <c r="AA39"/>
  <c r="O39"/>
  <c r="M39"/>
  <c r="I39"/>
  <c r="AA35"/>
  <c r="O35"/>
  <c r="M35"/>
  <c r="I35"/>
  <c r="AA31"/>
  <c r="O31"/>
  <c r="M31"/>
  <c r="I31"/>
  <c r="M9"/>
  <c r="L9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5" r="T7"/>
  <c r="M8"/>
  <c r="L8"/>
  <c r="M175"/>
  <c r="L175"/>
  <c r="AA220"/>
  <c r="O220"/>
  <c r="M220"/>
  <c r="I220"/>
  <c r="AA216"/>
  <c r="O216"/>
  <c r="M216"/>
  <c r="I216"/>
  <c r="AA212"/>
  <c r="O212"/>
  <c r="M212"/>
  <c r="I212"/>
  <c r="AA208"/>
  <c r="O208"/>
  <c r="M208"/>
  <c r="I208"/>
  <c r="AA204"/>
  <c r="O204"/>
  <c r="M204"/>
  <c r="I204"/>
  <c r="AA200"/>
  <c r="O200"/>
  <c r="M200"/>
  <c r="I200"/>
  <c r="AA196"/>
  <c r="O196"/>
  <c r="M196"/>
  <c r="I196"/>
  <c r="AA192"/>
  <c r="O192"/>
  <c r="M192"/>
  <c r="I192"/>
  <c r="AA188"/>
  <c r="O188"/>
  <c r="M188"/>
  <c r="I188"/>
  <c r="AA184"/>
  <c r="O184"/>
  <c r="M184"/>
  <c r="I184"/>
  <c r="AA180"/>
  <c r="O180"/>
  <c r="M180"/>
  <c r="I180"/>
  <c r="AA176"/>
  <c r="O176"/>
  <c r="M176"/>
  <c r="I176"/>
  <c r="M162"/>
  <c r="L162"/>
  <c r="AA171"/>
  <c r="O171"/>
  <c r="M171"/>
  <c r="I171"/>
  <c r="AA167"/>
  <c r="O167"/>
  <c r="M167"/>
  <c r="I167"/>
  <c r="AA163"/>
  <c r="O163"/>
  <c r="M163"/>
  <c r="I163"/>
  <c r="M93"/>
  <c r="L93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M88"/>
  <c r="L88"/>
  <c r="AA89"/>
  <c r="O89"/>
  <c r="M89"/>
  <c r="I89"/>
  <c r="M79"/>
  <c r="L79"/>
  <c r="AA84"/>
  <c r="O84"/>
  <c r="M84"/>
  <c r="I84"/>
  <c r="AA80"/>
  <c r="O80"/>
  <c r="M80"/>
  <c r="I80"/>
  <c r="M38"/>
  <c r="L38"/>
  <c r="AA75"/>
  <c r="O75"/>
  <c r="M75"/>
  <c r="I75"/>
  <c r="AA71"/>
  <c r="O71"/>
  <c r="M71"/>
  <c r="I71"/>
  <c r="AA67"/>
  <c r="O67"/>
  <c r="M67"/>
  <c r="I67"/>
  <c r="AA63"/>
  <c r="O63"/>
  <c r="M63"/>
  <c r="I63"/>
  <c r="AA59"/>
  <c r="O59"/>
  <c r="M59"/>
  <c r="I59"/>
  <c r="AA55"/>
  <c r="O55"/>
  <c r="M55"/>
  <c r="I55"/>
  <c r="AA51"/>
  <c r="O51"/>
  <c r="M51"/>
  <c r="I51"/>
  <c r="AA47"/>
  <c r="O47"/>
  <c r="M47"/>
  <c r="I47"/>
  <c r="AA43"/>
  <c r="O43"/>
  <c r="M43"/>
  <c r="I43"/>
  <c r="AA39"/>
  <c r="O39"/>
  <c r="M39"/>
  <c r="I39"/>
  <c r="M9"/>
  <c r="L9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4" r="T7"/>
  <c r="M8"/>
  <c r="L8"/>
  <c r="M247"/>
  <c r="L247"/>
  <c r="AA428"/>
  <c r="O428"/>
  <c r="M428"/>
  <c r="I428"/>
  <c r="AA424"/>
  <c r="O424"/>
  <c r="M424"/>
  <c r="I424"/>
  <c r="AA420"/>
  <c r="O420"/>
  <c r="M420"/>
  <c r="I420"/>
  <c r="AA416"/>
  <c r="O416"/>
  <c r="M416"/>
  <c r="I416"/>
  <c r="AA412"/>
  <c r="O412"/>
  <c r="M412"/>
  <c r="I412"/>
  <c r="AA408"/>
  <c r="O408"/>
  <c r="M408"/>
  <c r="I408"/>
  <c r="AA404"/>
  <c r="O404"/>
  <c r="M404"/>
  <c r="I404"/>
  <c r="AA400"/>
  <c r="O400"/>
  <c r="M400"/>
  <c r="I400"/>
  <c r="AA396"/>
  <c r="O396"/>
  <c r="M396"/>
  <c r="I396"/>
  <c r="AA392"/>
  <c r="O392"/>
  <c r="M392"/>
  <c r="I392"/>
  <c r="AA388"/>
  <c r="O388"/>
  <c r="M388"/>
  <c r="I388"/>
  <c r="AA384"/>
  <c r="O384"/>
  <c r="M384"/>
  <c r="I384"/>
  <c r="AA380"/>
  <c r="O380"/>
  <c r="M380"/>
  <c r="I380"/>
  <c r="AA376"/>
  <c r="O376"/>
  <c r="M376"/>
  <c r="I376"/>
  <c r="AA372"/>
  <c r="O372"/>
  <c r="M372"/>
  <c r="I372"/>
  <c r="AA368"/>
  <c r="O368"/>
  <c r="M368"/>
  <c r="I368"/>
  <c r="AA364"/>
  <c r="O364"/>
  <c r="M364"/>
  <c r="I364"/>
  <c r="AA360"/>
  <c r="O360"/>
  <c r="M360"/>
  <c r="I360"/>
  <c r="AA356"/>
  <c r="O356"/>
  <c r="M356"/>
  <c r="I356"/>
  <c r="AA352"/>
  <c r="O352"/>
  <c r="M352"/>
  <c r="I352"/>
  <c r="AA348"/>
  <c r="O348"/>
  <c r="M348"/>
  <c r="I348"/>
  <c r="AA344"/>
  <c r="O344"/>
  <c r="M344"/>
  <c r="I344"/>
  <c r="AA340"/>
  <c r="O340"/>
  <c r="M340"/>
  <c r="I340"/>
  <c r="AA336"/>
  <c r="O336"/>
  <c r="M336"/>
  <c r="I336"/>
  <c r="AA332"/>
  <c r="O332"/>
  <c r="M332"/>
  <c r="I332"/>
  <c r="AA328"/>
  <c r="O328"/>
  <c r="M328"/>
  <c r="I328"/>
  <c r="AA324"/>
  <c r="O324"/>
  <c r="M324"/>
  <c r="I324"/>
  <c r="AA320"/>
  <c r="O320"/>
  <c r="M320"/>
  <c r="I320"/>
  <c r="AA316"/>
  <c r="O316"/>
  <c r="M316"/>
  <c r="I316"/>
  <c r="AA312"/>
  <c r="O312"/>
  <c r="M312"/>
  <c r="I312"/>
  <c r="AA308"/>
  <c r="O308"/>
  <c r="M308"/>
  <c r="I308"/>
  <c r="AA304"/>
  <c r="O304"/>
  <c r="M304"/>
  <c r="I304"/>
  <c r="AA300"/>
  <c r="O300"/>
  <c r="M300"/>
  <c r="I300"/>
  <c r="AA296"/>
  <c r="O296"/>
  <c r="M296"/>
  <c r="I296"/>
  <c r="AA292"/>
  <c r="O292"/>
  <c r="M292"/>
  <c r="I292"/>
  <c r="AA288"/>
  <c r="O288"/>
  <c r="M288"/>
  <c r="I288"/>
  <c r="AA284"/>
  <c r="O284"/>
  <c r="M284"/>
  <c r="I284"/>
  <c r="AA280"/>
  <c r="O280"/>
  <c r="M280"/>
  <c r="I280"/>
  <c r="AA276"/>
  <c r="O276"/>
  <c r="M276"/>
  <c r="I276"/>
  <c r="AA272"/>
  <c r="O272"/>
  <c r="M272"/>
  <c r="I272"/>
  <c r="AA268"/>
  <c r="O268"/>
  <c r="M268"/>
  <c r="I268"/>
  <c r="AA264"/>
  <c r="O264"/>
  <c r="M264"/>
  <c r="I264"/>
  <c r="AA260"/>
  <c r="O260"/>
  <c r="M260"/>
  <c r="I260"/>
  <c r="AA256"/>
  <c r="O256"/>
  <c r="M256"/>
  <c r="I256"/>
  <c r="AA252"/>
  <c r="O252"/>
  <c r="M252"/>
  <c r="I252"/>
  <c r="AA248"/>
  <c r="O248"/>
  <c r="M248"/>
  <c r="I248"/>
  <c r="M138"/>
  <c r="L138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M9"/>
  <c r="L9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3" r="T7"/>
  <c r="M8"/>
  <c r="L8"/>
  <c r="M327"/>
  <c r="L327"/>
  <c r="AA336"/>
  <c r="O336"/>
  <c r="M336"/>
  <c r="I336"/>
  <c r="AA332"/>
  <c r="O332"/>
  <c r="M332"/>
  <c r="I332"/>
  <c r="AA328"/>
  <c r="O328"/>
  <c r="M328"/>
  <c r="I328"/>
  <c r="M98"/>
  <c r="L98"/>
  <c r="AA323"/>
  <c r="O323"/>
  <c r="M323"/>
  <c r="I323"/>
  <c r="AA319"/>
  <c r="O319"/>
  <c r="M319"/>
  <c r="I319"/>
  <c r="AA315"/>
  <c r="O315"/>
  <c r="M315"/>
  <c r="I315"/>
  <c r="AA311"/>
  <c r="O311"/>
  <c r="M311"/>
  <c r="I311"/>
  <c r="AA307"/>
  <c r="O307"/>
  <c r="M307"/>
  <c r="I307"/>
  <c r="AA303"/>
  <c r="O303"/>
  <c r="M303"/>
  <c r="I303"/>
  <c r="AA299"/>
  <c r="O299"/>
  <c r="M299"/>
  <c r="I299"/>
  <c r="AA295"/>
  <c r="O295"/>
  <c r="M295"/>
  <c r="I295"/>
  <c r="AA291"/>
  <c r="O291"/>
  <c r="M291"/>
  <c r="I291"/>
  <c r="AA287"/>
  <c r="O287"/>
  <c r="M287"/>
  <c r="I287"/>
  <c r="AA283"/>
  <c r="O283"/>
  <c r="M283"/>
  <c r="I283"/>
  <c r="AA279"/>
  <c r="O279"/>
  <c r="M279"/>
  <c r="I279"/>
  <c r="AA275"/>
  <c r="O275"/>
  <c r="M275"/>
  <c r="I275"/>
  <c r="AA271"/>
  <c r="O271"/>
  <c r="M271"/>
  <c r="I271"/>
  <c r="AA267"/>
  <c r="O267"/>
  <c r="M267"/>
  <c r="I267"/>
  <c r="AA263"/>
  <c r="O263"/>
  <c r="M263"/>
  <c r="I263"/>
  <c r="AA259"/>
  <c r="O259"/>
  <c r="M259"/>
  <c r="I259"/>
  <c r="AA255"/>
  <c r="O255"/>
  <c r="M255"/>
  <c r="I255"/>
  <c r="AA251"/>
  <c r="O251"/>
  <c r="M251"/>
  <c r="I251"/>
  <c r="AA247"/>
  <c r="O247"/>
  <c r="M247"/>
  <c r="I247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AA103"/>
  <c r="O103"/>
  <c r="M103"/>
  <c r="I103"/>
  <c r="AA99"/>
  <c r="O99"/>
  <c r="M99"/>
  <c r="I99"/>
  <c r="M9"/>
  <c r="L9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2" r="T7"/>
  <c r="M8"/>
  <c r="L8"/>
  <c r="M189"/>
  <c r="L189"/>
  <c r="AA366"/>
  <c r="O366"/>
  <c r="M366"/>
  <c r="I366"/>
  <c r="AA362"/>
  <c r="O362"/>
  <c r="M362"/>
  <c r="I362"/>
  <c r="AA358"/>
  <c r="O358"/>
  <c r="M358"/>
  <c r="I358"/>
  <c r="AA354"/>
  <c r="O354"/>
  <c r="M354"/>
  <c r="I354"/>
  <c r="AA350"/>
  <c r="O350"/>
  <c r="M350"/>
  <c r="I350"/>
  <c r="AA346"/>
  <c r="O346"/>
  <c r="M346"/>
  <c r="I346"/>
  <c r="AA342"/>
  <c r="O342"/>
  <c r="M342"/>
  <c r="I342"/>
  <c r="AA338"/>
  <c r="O338"/>
  <c r="M338"/>
  <c r="I338"/>
  <c r="AA334"/>
  <c r="O334"/>
  <c r="M334"/>
  <c r="I334"/>
  <c r="AA330"/>
  <c r="O330"/>
  <c r="M330"/>
  <c r="I330"/>
  <c r="AA326"/>
  <c r="O326"/>
  <c r="M326"/>
  <c r="I326"/>
  <c r="AA322"/>
  <c r="O322"/>
  <c r="M322"/>
  <c r="I322"/>
  <c r="AA318"/>
  <c r="O318"/>
  <c r="M318"/>
  <c r="I318"/>
  <c r="AA314"/>
  <c r="O314"/>
  <c r="M314"/>
  <c r="I314"/>
  <c r="AA310"/>
  <c r="O310"/>
  <c r="M310"/>
  <c r="I310"/>
  <c r="AA306"/>
  <c r="O306"/>
  <c r="M306"/>
  <c r="I306"/>
  <c r="AA302"/>
  <c r="O302"/>
  <c r="M302"/>
  <c r="I302"/>
  <c r="AA298"/>
  <c r="O298"/>
  <c r="M298"/>
  <c r="I298"/>
  <c r="AA294"/>
  <c r="O294"/>
  <c r="M294"/>
  <c r="I294"/>
  <c r="AA290"/>
  <c r="O290"/>
  <c r="M290"/>
  <c r="I290"/>
  <c r="AA286"/>
  <c r="O286"/>
  <c r="M286"/>
  <c r="I286"/>
  <c r="AA282"/>
  <c r="O282"/>
  <c r="M282"/>
  <c r="I282"/>
  <c r="AA278"/>
  <c r="O278"/>
  <c r="M278"/>
  <c r="I278"/>
  <c r="AA274"/>
  <c r="O274"/>
  <c r="M274"/>
  <c r="I274"/>
  <c r="AA270"/>
  <c r="O270"/>
  <c r="M270"/>
  <c r="I270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M160"/>
  <c r="L160"/>
  <c r="AA185"/>
  <c r="O185"/>
  <c r="M185"/>
  <c r="I185"/>
  <c r="AA181"/>
  <c r="O181"/>
  <c r="M181"/>
  <c r="I181"/>
  <c r="AA177"/>
  <c r="O177"/>
  <c r="M177"/>
  <c r="I177"/>
  <c r="AA173"/>
  <c r="O173"/>
  <c r="M173"/>
  <c r="I173"/>
  <c r="AA169"/>
  <c r="O169"/>
  <c r="M169"/>
  <c r="I169"/>
  <c r="AA165"/>
  <c r="O165"/>
  <c r="M165"/>
  <c r="I165"/>
  <c r="AA161"/>
  <c r="O161"/>
  <c r="M161"/>
  <c r="I161"/>
  <c r="M111"/>
  <c r="L111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M90"/>
  <c r="L90"/>
  <c r="AA107"/>
  <c r="O107"/>
  <c r="M107"/>
  <c r="I107"/>
  <c r="AA103"/>
  <c r="O103"/>
  <c r="M103"/>
  <c r="I103"/>
  <c r="AA99"/>
  <c r="O99"/>
  <c r="M99"/>
  <c r="I99"/>
  <c r="AA95"/>
  <c r="O95"/>
  <c r="M95"/>
  <c r="I95"/>
  <c r="AA91"/>
  <c r="O91"/>
  <c r="M91"/>
  <c r="I91"/>
  <c r="M85"/>
  <c r="L85"/>
  <c r="AA86"/>
  <c r="O86"/>
  <c r="M86"/>
  <c r="I86"/>
  <c r="M76"/>
  <c r="L76"/>
  <c r="AA81"/>
  <c r="O81"/>
  <c r="M81"/>
  <c r="I81"/>
  <c r="AA77"/>
  <c r="O77"/>
  <c r="M77"/>
  <c r="I77"/>
  <c r="M63"/>
  <c r="L63"/>
  <c r="AA72"/>
  <c r="O72"/>
  <c r="M72"/>
  <c r="I72"/>
  <c r="AA68"/>
  <c r="O68"/>
  <c r="M68"/>
  <c r="I68"/>
  <c r="AA64"/>
  <c r="O64"/>
  <c r="M64"/>
  <c r="I64"/>
  <c r="M50"/>
  <c r="L50"/>
  <c r="AA59"/>
  <c r="O59"/>
  <c r="M59"/>
  <c r="I59"/>
  <c r="AA55"/>
  <c r="O55"/>
  <c r="M55"/>
  <c r="I55"/>
  <c r="AA51"/>
  <c r="O51"/>
  <c r="M51"/>
  <c r="I51"/>
  <c r="M9"/>
  <c r="L9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</calcChain>
</file>

<file path=xl/sharedStrings.xml><?xml version="1.0" encoding="utf-8"?>
<sst xmlns="http://schemas.openxmlformats.org/spreadsheetml/2006/main">
  <si>
    <t>Rekapitulace ceny</t>
  </si>
  <si>
    <t>5213530071</t>
  </si>
  <si>
    <t>Rekonstrukce a výstavba PZS na přejezdu P2752 v km 9,925 trati Čelákovice - Neratovice</t>
  </si>
  <si>
    <t>AspeEsticon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</si>
  <si>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</si>
  <si>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</si>
  <si>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</si>
  <si>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</si>
  <si>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</si>
  <si>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</si>
  <si>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</si>
  <si>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Počet neoceněných položek</t>
  </si>
  <si>
    <t>D.1.1</t>
  </si>
  <si>
    <t>Železniční zabezpečovací zařízení</t>
  </si>
  <si>
    <t xml:space="preserve">  PS 13-04</t>
  </si>
  <si>
    <t>P2752, výstavba PZS</t>
  </si>
  <si>
    <t>D.1.2</t>
  </si>
  <si>
    <t>Železniční sdělovací zařízení</t>
  </si>
  <si>
    <t xml:space="preserve">  PS 1504</t>
  </si>
  <si>
    <t>P2752, Úprava DOK, TK</t>
  </si>
  <si>
    <t xml:space="preserve">  PS 1704</t>
  </si>
  <si>
    <t>P2752 Sdělovací zařízení</t>
  </si>
  <si>
    <t>D.2.1.3</t>
  </si>
  <si>
    <t>Železniční přejezdy</t>
  </si>
  <si>
    <t xml:space="preserve">  SO 2304</t>
  </si>
  <si>
    <t>P2752, Přejezdová konstrukce</t>
  </si>
  <si>
    <t>D.2.3.6</t>
  </si>
  <si>
    <t>Rozvodny vn, nn, osvětlení a dálkové ovládání odpojovačů</t>
  </si>
  <si>
    <t xml:space="preserve">  SO 2604</t>
  </si>
  <si>
    <t>P2752, přípojka nn</t>
  </si>
  <si>
    <t>D.999</t>
  </si>
  <si>
    <t>SO 999.98.98 – Všeobecný objekt</t>
  </si>
  <si>
    <t xml:space="preserve">  SO 999.98.98</t>
  </si>
  <si>
    <t>Všeobecný objekt</t>
  </si>
  <si>
    <t>SŽDC05</t>
  </si>
  <si>
    <t>S</t>
  </si>
  <si>
    <t>Stavba:</t>
  </si>
  <si>
    <t>O</t>
  </si>
  <si>
    <t>Objekt: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</si>
  <si>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</si>
  <si>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</si>
  <si>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</si>
  <si>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</si>
  <si>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</si>
  <si>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</si>
  <si>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</si>
  <si>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Jednotková hmotnost</t>
  </si>
  <si>
    <t>Celková hmotnost</t>
  </si>
  <si>
    <t>Jednotková cena</t>
  </si>
  <si>
    <t>Cenové soustavy</t>
  </si>
  <si>
    <t>Dodávka</t>
  </si>
  <si>
    <t>Jednotková</t>
  </si>
  <si>
    <t>Celkem</t>
  </si>
  <si>
    <t>Počet položek s nulovou cenou</t>
  </si>
  <si>
    <t>O1</t>
  </si>
  <si>
    <t>PS 13-04</t>
  </si>
  <si>
    <t>SD</t>
  </si>
  <si>
    <t>01</t>
  </si>
  <si>
    <t>Definitivní stav - VŠEOBECNÉ KONSTRUKCE A PRÁCE</t>
  </si>
  <si>
    <t>P</t>
  </si>
  <si>
    <t>015111</t>
  </si>
  <si>
    <t/>
  </si>
  <si>
    <t>POPLATKY ZA LIKVIDACŮ ODPADŮ NEKONTAMINOVANÝCH - 17 05 04 VYTĚŽENÉ ZEMINY A HORNINY - I. TŘÍDA TĚŽITELNOSTI</t>
  </si>
  <si>
    <t>T</t>
  </si>
  <si>
    <t>2019_OTSKP</t>
  </si>
  <si>
    <t>PP</t>
  </si>
  <si>
    <t>VV</t>
  </si>
  <si>
    <t>TS</t>
  </si>
  <si>
    <t>1. Položka obsahuje:_x000d_
 – veškeré poplatky provozovateli skládky, recyklační linky nebo jiného zařízení na zpracování nebo likvidaci odpadů související s převzetím, uložením, zpracováním nebo likvidací odpadu_x000d_
2. Položka neobsahuje:_x000d_
 – náklady spojené s dopravou odpadu z místa stavby na místo převzetí provozovatelem skládky, recyklační linky nebo jiného zařízení na zpracování nebo likvidaci odpadů_x000d_
3. Způsob měření:_x000d_
Tunou se rozumí hmotnost odpadu vytříděného v souladu se zákonem č. 185/2001 Sb., o nakládání s odpady, v platném znění.</t>
  </si>
  <si>
    <t>015112</t>
  </si>
  <si>
    <t>POPLATKY ZA LIKVIDACŮ ODPADŮ NEKONTAMINOVANÝCH - 17 05 04 VYTĚŽENÉ ZEMINY A HORNINY - II. TŘÍDA TĚŽITELNOSTI</t>
  </si>
  <si>
    <t>015130</t>
  </si>
  <si>
    <t>POPLATKY ZA LIKVIDACŮ ODPADŮ NEKONTAMINOVANÝCH - 17 03 02 VYBOURANÝ ASFALTOVÝ BETON BEZ DEHTU</t>
  </si>
  <si>
    <t>015140</t>
  </si>
  <si>
    <t>POPLATKY ZA LIKVIDACŮ ODPADŮ NEKONTAMINOVANÝCH - 17 01 01 BETON Z DEMOLIC OBJEKTŮ, ZÁKLADŮ TV</t>
  </si>
  <si>
    <t>015160</t>
  </si>
  <si>
    <t>POPLATKY ZA LIKVIDACŮ ODPADŮ NEKONTAMINOVANÝCH - 02 01 03 SMÝCENÉ STROMY A KEŘE</t>
  </si>
  <si>
    <t>015240</t>
  </si>
  <si>
    <t>POPLATKY ZA LIKVIDACŮ ODPADŮ NEKONTAMINOVANÝCH - 20 03 99 ODPAD PODOBNÝ KOMUNÁLNÍMU ODPADU</t>
  </si>
  <si>
    <t>015310</t>
  </si>
  <si>
    <t>POPLATKY ZA LIKVIDACŮ ODPADŮ NEKONTAMINOVANÝCH - 16 02 14 ELEKTROŠROT (VYŘAZENÁ EL. ZAŘÍZENÍ A PŘÍSTR. - AL, CU A VZ. KOVY)</t>
  </si>
  <si>
    <t>015420</t>
  </si>
  <si>
    <t>POPLATKY ZA LIKVIDACŮ ODPADŮ NEKONTAMINOVANÝCH - 17 06 04 ZBYTKY IZOLAČNÍCH MATERIÁLŮ</t>
  </si>
  <si>
    <t>015590</t>
  </si>
  <si>
    <t>POPLATKY ZA LIKVIDACŮ ODPADŮ NEBEZPEČNÝCH - 08 01 11* ODPADNÍ NÁTĚROVÉ HMOTY</t>
  </si>
  <si>
    <t>015621</t>
  </si>
  <si>
    <t>POPLATKY ZA LIKVIDACŮ ODPADŮ NEBEZPEČNÝCH - KABELY S PLASTOVOU IZOLACÍ</t>
  </si>
  <si>
    <t>01.1</t>
  </si>
  <si>
    <t>Definitivní stav - PŘÍPRAVNÉ PRÁCE (A PŘIDRUŽENÉ)</t>
  </si>
  <si>
    <t>111207</t>
  </si>
  <si>
    <t>ODSTRANĚNÍ KŘOVIN S ODVOZEM DO 16KM</t>
  </si>
  <si>
    <t>M2</t>
  </si>
  <si>
    <t>odstranění křovin a stromů do průměru 100 mm_x000d_
doprava dřevin na předepsanou vzdálenost_x000d_
spálení na hromadách nebo štěpkování</t>
  </si>
  <si>
    <t>112018</t>
  </si>
  <si>
    <t>KÁCENÍ STROMŮ D KMENE DO 0,5M S ODSTRANĚNÍM PAŘEZŮ, ODVOZ DO 20KM</t>
  </si>
  <si>
    <t>KUS</t>
  </si>
  <si>
    <t>Kácení stromů se měří v [ks] poražených stromů (průměr stromů se měří ve výšce 1,3m nad terénem) a zahrnuje zejména:_x000d_
- poražení stromu a osekání větví_x000d_
- spálení větví na hromadách nebo štěpkování_x000d_
- dopravu a uložení kmenů, případné další práce s nimi dle pokynů zadávací dokumentace_x000d_
Odstranění pařezů se měří v [ks] vytrhaných nebo vykopaných pařezů a zahrnuje zejména:_x000d_
- vytrhání nebo vykopání pařezů_x000d_
- veškeré zemní práce spojené s odstraněním pařezů_x000d_
- dopravu a uložení pařezů, případně další práce s nimi dle pokynů zadávací dokumentace_x000d_
- zásyp jam po pařezech</t>
  </si>
  <si>
    <t>113457</t>
  </si>
  <si>
    <t>ODSTRAN KRYTU ZPEVNĚNÝCH PLOCH Z BETONU VČET PODKLADU, ODVOZ DO 16KM</t>
  </si>
  <si>
    <t>M3</t>
  </si>
  <si>
    <t>Položka zahrnuje veškerou manipulaci s vybouranou sutí a s vybouranými hmotami vč. uložení na skládku. Nezahrnuje poplatek za skládku, který se vykazuje v položce 0141** (s výjimkou malého množství bouraného materiálu, kde je možné poplatek zahrnout do jednotkové ceny bourání – tento fakt musí být uveden v doplňujícím textu k položce).</t>
  </si>
  <si>
    <t>01.2</t>
  </si>
  <si>
    <t>Definitivní stav - ODKOPÁVKY A PROKOPÁVKY</t>
  </si>
  <si>
    <t>12110B</t>
  </si>
  <si>
    <t>SEJMUTÍ ORNICE NEBO LESNÍ PŮDY - DOPRAVA</t>
  </si>
  <si>
    <t>M3KM</t>
  </si>
  <si>
    <t>Položka zahrnuje samostatnou dopravu zeminy. Množství se určí jako součin kubatutry [m3] a požadované vzdálenosti [km].</t>
  </si>
  <si>
    <t>122737</t>
  </si>
  <si>
    <t>ODKOPÁVKY A PROKOPÁVKY OBECNÉ TŘ. 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</si>
  <si>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příplatek za lepivost_x000d_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ruční vykopávky, odstranění kořenů a napadávek_x000d_
- pažení, vzepření a rozepření vč. přepažování (vyjma štětových stěn)_x000d_
- úpravu, ochranu a očištění dna, základové spáry, stěn a svahů_x000d_
- zhutnění podloží, případně i svahů vč. svahování_x000d_
- zřízení stupňů v podloží a lavic na svazích, není-li pro tyto práce zřízena samostatná položka_x000d_
- udržování výkopiště a jeho ochrana proti vodě_x000d_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</si>
  <si>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122837</t>
  </si>
  <si>
    <t>ODKOPÁVKY A PROKOPÁVKY OBECNÉ TŘ. II,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</si>
  <si>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eventuelně nutné druhotné rozpojení odstřelené horniny_x000d_
- ruční vykopávky, odstranění kořenů a napadávek_x000d_
- pažení, vzepření a rozepření vč. přepažování (vyjma štětových stěn)_x000d_
- úpravu, ochranu a očištění dna, základové spáry, stěn a svahů_x000d_
- zhutnění podloží, případně i svahů vč. svahování_x000d_
- zřízení stupňů v podloží a lavic na svazích, není-li pro tyto práce zřízena samostatná položka_x000d_
- udržování výkopiště a jeho ochrana proti vodě_x000d_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</si>
  <si>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01.3</t>
  </si>
  <si>
    <t>Definitivní stav - HLOUBENÉ VYKOPÁVKY</t>
  </si>
  <si>
    <t>132737</t>
  </si>
  <si>
    <t>HLOUBENÍ RÝH ŠÍŘ DO 2M PAŽ I NEPAŽ TŘ. 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</si>
  <si>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příplatek za lepivost_x000d_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ruční vykopávky, odstranění kořenů a napadávek_x000d_
- pažení, vzepření a rozepření vč. přepažování (vyjma štětových stěn)_x000d_
- úpravu, ochranu a očištění dna, základové spáry, stěn a svahů_x000d_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</si>
  <si>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132837</t>
  </si>
  <si>
    <t>HLOUBENÍ RÝH ŠÍŘ DO 2M PAŽ I NEPAŽ TŘ. II,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</si>
  <si>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eventuelně nutné druhotné rozpojení odstřelené horniny_x000d_
- ruční vykopávky, odstranění kořenů a napadávek_x000d_
- pažení, vzepření a rozepření vč. přepažování (vyjma štětových stěn)_x000d_
- úpravu, ochranu a očištění dna, základové spáry, stěn a svahů_x000d_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</si>
  <si>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01.4</t>
  </si>
  <si>
    <t>Definitivní stav - RAŽENÍ A PROTLAČOVÁNÍ</t>
  </si>
  <si>
    <t>141146</t>
  </si>
  <si>
    <t>PROTLAČOVÁNÍ OCELOVÉHO POTRUBÍ DN DO 400MM</t>
  </si>
  <si>
    <t>M</t>
  </si>
  <si>
    <t>položka zahrnuje dodávku protlačovaného potrubí a veškeré pomocné práce (startovací zařízení, startovací a cílová jáma, opěrné a vodící bloky a pod.)</t>
  </si>
  <si>
    <t>01.5</t>
  </si>
  <si>
    <t>Definitivní stav - POVRCHOVÉ ÚPRAVY TERÉNU (I VEGETAČNÍ)</t>
  </si>
  <si>
    <t>18010</t>
  </si>
  <si>
    <t>VŠEOBECNÉ ÚPRAVY ZASTAVĚNÉHO ÚZEMÍ</t>
  </si>
  <si>
    <t>Všeobecné úpravy musí zahrnovat úpravu území po uskutečnění stavby, tak jak je požadováno v zadávací dokumentaci s výjimkou těch prací, pro které jsou uvedeny samostatné položky.</t>
  </si>
  <si>
    <t>18221</t>
  </si>
  <si>
    <t>ROZPROSTŘENÍ ORNICE VE SVAHU V TL DO 0,10M</t>
  </si>
  <si>
    <t>položka zahrnuje:_x000d_
nutné přemístění ornice z dočasných skládek vzdálených do 50m_x000d_
rozprostření ornice v předepsané tloušťce ve svahu přes 1:5</t>
  </si>
  <si>
    <t>18241</t>
  </si>
  <si>
    <t>ZALOŽENÍ TRÁVNÍKU RUČNÍM VÝSEVEM</t>
  </si>
  <si>
    <t>Zahrnuje dodání předepsané travní směsi, její výsev na ornici, zalévání, první pokosení, to vše bez ohledu na sklon terénu</t>
  </si>
  <si>
    <t>18247</t>
  </si>
  <si>
    <t>OŠETŘOVÁNÍ TRÁVNÍKU</t>
  </si>
  <si>
    <t>Zahrnuje pokosení se shrabáním, naložení shrabků na dopravní prostředek, s odvozem a se složením, to vše bez ohledu na sklon terénu_x000d_
zahrnuje nutné zalití a hnojení</t>
  </si>
  <si>
    <t>184721</t>
  </si>
  <si>
    <t>ZDRAVOTNÍ ŘEZ VĚTVÍ STROMŮ KMENE D DO 50CM</t>
  </si>
  <si>
    <t>zahrnuje:_x000d_
odstranění větví suchých a odumírajících_x000d_
odstranění větví nevhodných po stránce tvaru a budoucího vývoje koruny_x000d_
odstranění větví napadených patogenními organismy_x000d_
odstranění větví se silně sníženou vitalitou_x000d_
odstranění sekundárních výhonů</t>
  </si>
  <si>
    <t>01.6</t>
  </si>
  <si>
    <t>Definitivní stav - VŠEOBECNÉ PRÁCE PRO SILNOPROUD A SLABOPROUD</t>
  </si>
  <si>
    <t>701004</t>
  </si>
  <si>
    <t>VYHLEDÁVACÍ MARKER ZEMNÍ</t>
  </si>
  <si>
    <t>1. Položka obsahuje:_x000d_
 – obsahuje i demontáž po skončení provizorního stavu_x000d_
 – dopravu do skladu nebo na likvidaci_x000d_
 – obrátkovost, opotřebení zapůjčeného materiálu_x000d_
 – poplatek za likvidaci odpadů, pokud je materiál likvidován_x000d_
2. Položka neobsahuje:_x000d_
 X_x000d_
3. Způsob měření:_x000d_
Udává se počet kusů kompletní konstrukce nebo práce.</t>
  </si>
  <si>
    <t>701005</t>
  </si>
  <si>
    <t>VYHLEDÁVACÍ MARKER ZEMNÍ S MOŽNOSTÍ ZÁPISU</t>
  </si>
  <si>
    <t>1. Položka obsahuje:_x000d_
 – úprava dna výkopu_x000d_
 – položení betonového žlabu / chráničky včetně zakrytí_x000d_
 – pomocné mechanismy_x000d_
2. Položka neobsahuje:_x000d_
 X_x000d_
3. Způsob měření:_x000d_
Udává se počet kusů kompletní konstrukce nebo práce.</t>
  </si>
  <si>
    <t>702111</t>
  </si>
  <si>
    <t>KABELOVÝ ŽLAB ZEMNÍ VČETNĚ KRYTU SVĚTLÉ ŠÍŘKY DO 120 MM</t>
  </si>
  <si>
    <t>1. Položka obsahuje:_x000d_
 – kompletní montáž, rozměření, upevnění, řezání, spojování a pod. _x000d_
 – veškerý spojovací a montážní materiál vč. upevňovacího materiálu ( držáky apod.)_x000d_
 – pomocné mechanismy_x000d_
2. Položka neobsahuje:_x000d_
 X_x000d_
3. Způsob měření:_x000d_
Měří se metr délkový.</t>
  </si>
  <si>
    <t>702112</t>
  </si>
  <si>
    <t>KABELOVÝ ŽLAB ZEMNÍ VČETNĚ KRYTU SVĚTLÉ ŠÍŘKY PŘES 120 DO 250 MM</t>
  </si>
  <si>
    <t>702212</t>
  </si>
  <si>
    <t>KABELOVÁ CHRÁNIČKA ZEMNÍ DN PŘES 100 DO 200 MM</t>
  </si>
  <si>
    <t>1. Položka obsahuje:_x000d_
 – proražení otvoru zdivem o průřezu od 0,01 do 0,025m2_x000d_
 – úpravu a začištění omítky po montáži vedení_x000d_
 – pomocné mechanismy_x000d_
2. Položka neobsahuje:_x000d_
 – protipožární ucpávku_x000d_
3. Způsob měření:_x000d_
Udává se počet kusů kompletní konstrukce nebo práce.</t>
  </si>
  <si>
    <t>702213</t>
  </si>
  <si>
    <t>KABELOVÁ CHRÁNIČKA ZEMNÍ DN PŘES 200 MM</t>
  </si>
  <si>
    <t>1. Položka obsahuje:_x000d_
 – obnovu a výměnu poškozených poklopů_x000d_
 – urovnání žlabu v kabelové rýze_x000d_
 – pomocné mechanismy_x000d_
2. Položka neobsahuje:_x000d_
 X_x000d_
3. Způsob měření:_x000d_
Měří se metr délkový.</t>
  </si>
  <si>
    <t>702312</t>
  </si>
  <si>
    <t>ZAKRYTÍ KABELŮ VÝSTRAŽNOU FÓLIÍ ŠÍŘKY PŘES 20 DO 40 CM</t>
  </si>
  <si>
    <t>1. Položka obsahuje:_x000d_
 – kompletní montáž, návrh, rozměření, upevnění, začištění, sváření, vrtání, řezání, spojování a pod. _x000d_
 – veškerý spojovací a montážní materiál vč. upevňovacího materiálu_x000d_
 – sestavení a upevnění konstrukce na stanovišti_x000d_
 – pomocné mechanismy_x000d_
2. Položka neobsahuje:_x000d_
 X_x000d_
3. Způsob měření:_x000d_
Udává se počet sad, které se skládají z předepsaných dílů, jež tvoří požadovaný celek, za každý započatý měsíc pronájmu.</t>
  </si>
  <si>
    <t>702423</t>
  </si>
  <si>
    <t>KABELOVÝ PROSTUP DO OBJEKTU PŘES ZÁKLAD BETONOVÝ SVĚTLÉ ŠÍŘKY PŘES 200 MM</t>
  </si>
  <si>
    <t>1. Položka obsahuje:_x000d_
 – kompletní montáž, rozměření, upevnění, sváření, řezání, spojování a pod. _x000d_
 – veškerý spojovací a montážní materiál vč. upevňovacího materiálu ( stojky, držáky, konzoly apod.)_x000d_
 – elektrické pospojování_x000d_
 – pomocné mechanismy a nátěr_x000d_
2. Položka neobsahuje:_x000d_
 – víko a kabelové příchytky_x000d_
3. Způsob měření:_x000d_
Měří se metr délkový.</t>
  </si>
  <si>
    <t>702511</t>
  </si>
  <si>
    <t>PRŮRAZ ZDIVEM (PŘÍČKOU) ZDĚNÝM TLOUŠŤKY DO 45 CM</t>
  </si>
  <si>
    <t>1. Položka obsahuje:_x000d_
 – veškerý montážní a pomocný materiál_x000d_
 – pomocné mechanismy_x000d_
2. Položka neobsahuje:_x000d_
 X_x000d_
3. Způsob měření:_x000d_
Udává se počet kusů kompletní konstrukce nebo práce.</t>
  </si>
  <si>
    <t>702901</t>
  </si>
  <si>
    <t>ZASYPÁNÍ KABELOVÉHO ŽLABU VRSTVOU Z PŘESÁTÉHO PÍSKU SVĚTLÉ ŠÍŘKY DO 120 MM</t>
  </si>
  <si>
    <t>1. Položka obsahuje:_x000d_
 – kompletní montáž, návrh, rozměření, upevnění, začištění, sváření, vrtání, řezání, spojování a pod. _x000d_
 – veškerý spojovací a montážní materiál vč. upevňovacího materiálu_x000d_
 – sestavení a upevnění konstrukce na stanovišti_x000d_
 – pomocné mechanismy a povrchovou úpravu_x000d_
2. Položka neobsahuje:_x000d_
 X_x000d_
3. Způsob měření:_x000d_
Udává se počet sad, které se skládají z předepsaných dílů, jež tvoří požadovaný celek, za každý započatý měsíc pronájmu.</t>
  </si>
  <si>
    <t>703112</t>
  </si>
  <si>
    <t>KABELOVÝ ROŠT/LÁVKA NOSNÝ ŽÁROVĚ ZINKOVANÝ VČETNĚ UPEVNĚNÍ A PŘÍSLUŠENSTVÍ SVĚTLÉ ŠÍŘKY PŘES 100 DO 250 MM</t>
  </si>
  <si>
    <t>703752</t>
  </si>
  <si>
    <t>PROTIPOŽÁRNÍ UCPÁVKA STĚNOU/STROPEM, TL DO 50CM, DO EI 90 MIN.</t>
  </si>
  <si>
    <t>Položka obsahuje: Dodávku a montáž protipožární ucpávky vč. příslušenství a pomocného materiálu, vyhotovéní a dodání atestu. Dále obsahuje cenu za pom. mechanismy včetně všech ostatních vedlejších nákladů.</t>
  </si>
  <si>
    <t>01.7</t>
  </si>
  <si>
    <t>Definitivní stav - SILNOPROUD</t>
  </si>
  <si>
    <t>742H12</t>
  </si>
  <si>
    <t>KABEL NN ČTYŘ- A PĚTIŽÍLOVÝ CU S PLASTOVOU IZOLACÍ OD 4 DO 16 MM2</t>
  </si>
  <si>
    <t>1. Položka obsahuje:_x000d_
 – manipulace a uložení kabelu (do země, chráničky, kanálu, na rošty, na TV a pod.)_x000d_
2. Položka neobsahuje:_x000d_
 – příchytky, spojky, koncovky, chráničky apod._x000d_
3. Způsob měření:_x000d_
Měří se metr délkový.</t>
  </si>
  <si>
    <t>742I21</t>
  </si>
  <si>
    <t>KABEL NN CU OVLÁDACÍ 19-24ŽÍLOVÝ DO 2,5 MM2</t>
  </si>
  <si>
    <t>742I31</t>
  </si>
  <si>
    <t>KABEL NN CU OVLÁDACÍ 37-48ŽÍLOVÝ DO 2,5 MM2</t>
  </si>
  <si>
    <t>742L11</t>
  </si>
  <si>
    <t>UKONČENÍ DVOU AŽ PĚTIŽÍLOVÉHO KABELU V ROZVADĚČI NEBO NA PŘÍSTROJI DO 2,5 MM2</t>
  </si>
  <si>
    <t>1. Položka obsahuje:_x000d_
 – všechny práce spojené s úpravou kabelů pro montáž včetně veškerého příslušentsví_x000d_
_x000d_
2. Položka neobsahuje:_x000d_
 X_x000d_
3. Způsob měření:_x000d_
Udává se počet kusů kompletní konstrukce nebo práce.</t>
  </si>
  <si>
    <t>742L12</t>
  </si>
  <si>
    <t>UKONČENÍ DVOU AŽ PĚTIŽÍLOVÉHO KABELU V ROZVADĚČI NEBO NA PŘÍSTROJI OD 4 DO 16 MM2</t>
  </si>
  <si>
    <t>742N11</t>
  </si>
  <si>
    <t>UKONČENÍ 19-24ŽÍLOVÉHO KABELU V ROZVADĚČI NEBO NA PŘÍSTROJI DO 2,5 MM2</t>
  </si>
  <si>
    <t>742O11</t>
  </si>
  <si>
    <t>UKONČENÍ 37-48ŽÍLOVÉHO KABELU V ROZVADĚČI NEBO NA PŘÍSTROJI DO 2,5 MM2</t>
  </si>
  <si>
    <t>01.8</t>
  </si>
  <si>
    <t>Definitivní stav - SLABOPROUD</t>
  </si>
  <si>
    <t>75A131</t>
  </si>
  <si>
    <t>KABEL METALICKÝ DVOUPLÁŠŤOVÝ DO 12 PÁRŮ - DODÁVKA</t>
  </si>
  <si>
    <t>KMPÁR</t>
  </si>
  <si>
    <t>1. Položka obsahuje:_x000d_
 – dodání kabelů podle typu od výrobců včetně mimostaveništní dopravy_x000d_
2. Položka neobsahuje:_x000d_
 X_x000d_
3. Způsob měření:_x000d_
Měří se n-násobky páru vodičů na kilometr.</t>
  </si>
  <si>
    <t>75A151</t>
  </si>
  <si>
    <t>KABEL METALICKÝ SE STÍNĚNÍM DO 12 PÁRŮ - DODÁVKA</t>
  </si>
  <si>
    <t>75A161</t>
  </si>
  <si>
    <t>KABEL METALICKÝ SE STÍNĚNÍM PŘES 12 PÁRŮ - DODÁVKA</t>
  </si>
  <si>
    <t>75A217</t>
  </si>
  <si>
    <t>ZATAŽENÍ A SPOJKOVÁNÍ KABELŮ DO 12 PÁRŮ - MONTÁŽ</t>
  </si>
  <si>
    <t>1. Položka obsahuje:_x000d_
 – uložení kabelu zatažením, dodávka a zhotovení plastové spojky včetně dodávky v počtu 3 kusy na 1 km kabelu, příprava spojovacího přípravku, spojení žil kabelu, kontrola správnosti spojení žil, vysušení, zajištění přívodu el. energie, zatavení konců kabelu a svaření středu spojky _x000d_
 – kontrolní a závěrečné měření na kabelu pro rozvod signalizace, zapojení po měření_x000d_
 – dodávka štítku průběhu v počtu 2 ks na 1 km kabelu včetně montáže, montáž označovacího štítku kabelové spojky a kabelové formy, dodávka a montáž kabelových objímek_x000d_
 – veškeré potřebné mechanizmy, jejich obsluhu a pořízení všech potřebných materiálů, přesun hmot_x000d_
2. Položka neobsahuje:_x000d_
 X_x000d_
3. Způsob měření:_x000d_
Měří se n-násobky páru vodičů na kilometr.</t>
  </si>
  <si>
    <t>75A237</t>
  </si>
  <si>
    <t>ZATAŽENÍ A SPOJKOVÁNÍ KABELŮ SE STÍNĚNÍM DO 12 PÁRŮ - MONTÁŽ</t>
  </si>
  <si>
    <t xml:space="preserve">1. Položka obsahuje:_x000d_
 – uložení kabelu zatažením, dodávka a zhotovení plastové spojky včetně dodávky v počtu 3 kusy na 1 km kabelu, příprava spojovacího přípravku, spojení žil kabelu, kontrola správnosti spojení žil, vysušení, zajištění přívodu el. energie, zatavení konců kabelu a svaření středu spojky_x000d_
  – kontrolní a závěrečné měření na kabelu pro rozvod signalizace, zapojení po měření_x000d_
 – montáž štítku průběhu v počtu 2 ks na 1 km kabelu včetně montáže, montáž označovacího štítku kabelové spojky a kabelové formy, dodávka a montáž kabelových objímek_x000d_
 – veškeré potřebné mechanizmy, jejich obsluhu a pořízení všech potřebných materiálů, přesun hmot_x000d_
2. Položka neobsahuje:_x000d_
 X_x000d_
3. Způsob měření:_x000d_
Měří se n-násobky páru vodičů na kilometr.</t>
  </si>
  <si>
    <t>75A247</t>
  </si>
  <si>
    <t>ZATAŽENÍ A SPOJKOVÁNÍ KABELŮ SE STÍNĚNÍM PŘES 12 PÁRŮ - MONTÁŽ</t>
  </si>
  <si>
    <t>1. Položka obsahuje:_x000d_
 – uložení kabelu zatažením, dodávka a zhotovení plastové spojky včetně dodávky v počtu 3 kusy na 1 km kabelu, příprava spojovacího přípravku, spojení žil kabelu, kontrola správnosti spojení žil, vysušení, zajištění přívodu el. energie, zatavení konců kabelu a svaření středu spojky_x000d_
 – kontrolní a závěrečné měření na kabelu pro rozvod signalizace, zapojení po měření_x000d_
 – montáž štítku průběhu v počtu 2 ks na 1 km kabelu včetně montáže, montáž označovacího štítku kabelové spojky a kabelové formy, dodávka a montáž kabelových objímek_x000d_
 – veškeré potřebné mechanizmy, jejich obsluhu a pořízení všech potřebných materiálů, přesun hmot_x000d_
2. Položka neobsahuje:_x000d_
 X_x000d_
3. Způsob měření:_x000d_
Měří se n-násobky páru vodičů na kilometr.</t>
  </si>
  <si>
    <t>75A321</t>
  </si>
  <si>
    <t>SPOJKA ROVNÁ PRO PLASTOVÉ KABELY S JÁDRY O PRŮMĚRU 1 MM2 DO 12 PÁRŮ</t>
  </si>
  <si>
    <t>1. Položka obsahuje:_x000d_
 – dodávku spojky_x000d_
 – úplná montáž plastové spojky, příprava spojovacího přípravku, spojení žil kabelu, kontrola správnosti spojení žil, vysušení, zajištění přívodu el.energie, zatavení konců kabelu a svaření středu spojky_x000d_
 – veškeré potřebné mechanizmy, jejich obsluhu a pořízení všech potřebných materiálů i vlastní spojky, přesun hmot_x000d_
2. Položka neobsahuje:_x000d_
 X_x000d_
3. Způsob měření:_x000d_
Udává se počet kusů kompletní konstrukce nebo práce.</t>
  </si>
  <si>
    <t>75A322</t>
  </si>
  <si>
    <t>SPOJKA ROVNÁ PRO PLASTOVÉ KABELY S JÁDRY O PRŮMĚRU 1 MM2 PŘES 12 PÁRŮ</t>
  </si>
  <si>
    <t>1. Položka obsahuje:_x000d_
 – dodávku spojky_x000d_
 – úplná montáž plastové spojky, příprava spojovacího přípravku, spojení žil kabelu, kontrola správnosti spojení žil, vysušení, zajištění přívodu el. energie, zatavení konců kabelu a svaření středu spojky_x000d_
 – veškeré potřebné mechanizmy, jejich obsluhu a pořízení všech potřebných materiálů i vlastní spojky, přesun hmot_x000d_
2. Položka neobsahuje:_x000d_
 X_x000d_
3. Způsob měření:_x000d_
Udává se počet kusů kompletní konstrukce nebo práce.</t>
  </si>
  <si>
    <t>75B111</t>
  </si>
  <si>
    <t>VNITŘNÍ KABELOVÉ ROZVODY DO 20 KABELŮ - DODÁVKA</t>
  </si>
  <si>
    <t>1. Položka obsahuje:_x000d_
 – dodávka kabelů vč. eventuálních konektorů a potřebného pomocného materiálu a jeho dopravy na místo určení_x000d_
 – kabely včetně pomocného materiálu_x000d_
 – dopravu do místa určení_x000d_
2. Položka neobsahuje:_x000d_
 X_x000d_
3. Způsob měření:_x000d_
Měří se v metrech délkových kabelových žlabů nebo jiné kabelové konstrukce.</t>
  </si>
  <si>
    <t>75B117</t>
  </si>
  <si>
    <t>VNITŘNÍ KABELOVÉ ROZVODY DO 20 KABELŮ - MONTÁŽ</t>
  </si>
  <si>
    <t>1. Položka obsahuje:_x000d_
 – položení kabelu do rozvodného žlabu, vyformování, vyvázání vč. zapojení na stojany nebo skříně_x000d_
 – montáž vnitřních kabelových rozvodů obsahuje všechny pomocné a doplňující práce a součásti, případné použití mechanizmů_x000d_
2. Položka neobsahuje:_x000d_
 X_x000d_
3. Způsob měření:_x000d_
Měří se v metrech délkových kabelových žlabů nebo jiné kabelové konstrukce.</t>
  </si>
  <si>
    <t>75B391</t>
  </si>
  <si>
    <t>TERMINÁL ŘÍZENÍ PZZ - DODÁVKA</t>
  </si>
  <si>
    <t>1. Položka obsahuje:_x000d_
 – dodání kompletního vnitřního zařízení podle typu určeného položkou včetně potřebného pomocného materiálu a jeho dopravy na místo určení_x000d_
 – pořízení terminálu přejezdového zařízení včetně pomocného materiálu a jeho dopravy do místa určení_x000d_
2. Položka neobsahuje:_x000d_
 X_x000d_
3. Způsob měření:_x000d_
Udává se počet kusů kompletní konstrukce nebo práce.</t>
  </si>
  <si>
    <t>75B397</t>
  </si>
  <si>
    <t>TERMINÁL ŘÍZENÍ PZZ - MONTÁŽ</t>
  </si>
  <si>
    <t>1. Položka obsahuje:_x000d_
 – usazení terminálu řízení přejezdového zařízení na místo určení, zapojení_x000d_
 – montáž dodaného zařízení se všemi pomocnými a doplňujícími pracemi a součástmi, případné použití mechanizmů_x000d_
2. Položka neobsahuje:_x000d_
 X_x000d_
3. Způsob měření:_x000d_
Udává se počet kusů kompletní konstrukce nebo práce.</t>
  </si>
  <si>
    <t>75B742</t>
  </si>
  <si>
    <t>OCHRANNÁ OPATŘENÍ PROTI ATMOSFÉRICKÝM VLIVŮM - JEDNOKOLEJNÁ TRAŤ BEZ TRAKCÍ</t>
  </si>
  <si>
    <t>KM</t>
  </si>
  <si>
    <t>1. Položka obsahuje:_x000d_
 – dodávku a montáž ochrany (dle předpisu dodavatele) včetně potřebných skupinových pospojení, mezikolejnicových propojení a uzemnění - ochrana přepěťová, tlumivka, rozvodnice, ocelová konstrukce, silové vodiče, svorka, bočnice, koncovka, lano ocelové, tyč zemnící; montáž pasivní ochrany pro omezení atmosférických vlivů_x000d_
 – montáž dodaného zařízení se všemi pomocnými a doplňujícími pracemi a součástmi, případné použití mechanizmů_x000d_
2. Položka neobsahuje:_x000d_
 X_x000d_
3. Způsob měření:_x000d_
Udává se délka v km chráněné trati.</t>
  </si>
  <si>
    <t>75C1B1</t>
  </si>
  <si>
    <t>ZÁVORNÍK UZAMYKATELNÝ S ELEKTRICKOU KONTROLOU POLOHY - DODÁVKA</t>
  </si>
  <si>
    <t>1. Položka obsahuje:_x000d_
 – dodání závorníku podle typu včetně potřebného pomocného materiálu a jeho dopravy do staveništního skladu_x000d_
 – dodání závorníku podle typu včetně pomocného materiálu, na dopravu do staveništního skladu_x000d_
2. Položka neobsahuje:_x000d_
 X_x000d_
3. Způsob měření:_x000d_
Udává se počet kusů kompletní konstrukce nebo práce.</t>
  </si>
  <si>
    <t>75C1B7</t>
  </si>
  <si>
    <t>ZÁVORNÍK UZAMYKATELNÝ S ELEKTRICKOU KONTROLOU POLOHY - MONTÁŽ</t>
  </si>
  <si>
    <t>1. Položka obsahuje:_x000d_
 – vyměření místa připevnění upevňovací soupravy závorníku a její montáž, připevnění závorníku na upevňovací soupravu, připevnění kabelového závěru, zapojení dvou kabelových forem (včetně měření a zapojení po měření)_x000d_
 – přezkoušení a regulace závorníku_x000d_
 – montáž závorníku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</si>
  <si>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75C341</t>
  </si>
  <si>
    <t>POMOCNÉ STAVĚDLO S ELEKTROMAGNETICKÝMI ZÁMKY - DODÁVKA</t>
  </si>
  <si>
    <t>1. Položka obsahuje:_x000d_
 – dodávka pomocného stavědla s elektromagnetickými zámky včetně potřebného pomocného materiálu a jeho dopravy do staveništního skladu_x000d_
 – dodávku pomocného stavědla s elektromagnetickými zámky včetně pomocného materiálu, na dopravu do staveništního skladu_x000d_
2. Položka neobsahuje:_x000d_
 X_x000d_
3. Způsob měření:_x000d_
Udává se počet kusů kompletní konstrukce nebo práce.</t>
  </si>
  <si>
    <t>75C347</t>
  </si>
  <si>
    <t>POMOCNÉ STAVĚDLO S ELEKTROMAGNETICKÝMI ZÁMKY - MONTÁŽ</t>
  </si>
  <si>
    <t>1. Položka obsahuje:_x000d_
 – montáž pomocného stavědla s elektromagnetickými zámky, zapojení kabelových forem (včetně měření a zapojení po měření), přezkoušení_x000d_
 – montáž pomocného stavědla s elektromagnetickými zámky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</si>
  <si>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75C418</t>
  </si>
  <si>
    <t>ZÁMEK VÝMĚNOVÝ NEBO ODTLAČNÝ (JEDNODUCHÝ, KONTROLNÍ) - DEMONTÁŽ</t>
  </si>
  <si>
    <t>1. Položka obsahuje:_x000d_
 – demontáž zámku výměnového nebo odtlačného podle typu daného položkou_x000d_
 – demontáž zámku výměnového nebo odtlačného se všemi pomocnými a doplňujícími pracemi a součástmi, případné použití mechanizmů, včetně dopravy z místa demontáže do skladu_x000d_
 – naložení vybouraného materiálu na dopravní prostředek_x000d_
 – odvoz vybouraného materiálu do skladu nebo na likvidaci_x000d_
2. Položka neobsahuje:_x000d_
 – poplatek za likvidaci odpadů (nacení se dle SSD 0)_x000d_
3. Způsob měření:_x000d_
Udává se počet kusů kompletní konstrukce nebo práce.</t>
  </si>
  <si>
    <t>75C471</t>
  </si>
  <si>
    <t>ZÁMEK ELEKTROMAGNETICKÝ V KOLEJIŠTI - DODÁVKA</t>
  </si>
  <si>
    <t>1. Položka obsahuje:_x000d_
 – dodání zámku elektromagnetického v kolejišti podle typu včetně potřebného pomocného materiálu a jeho dopravy do staveništního skladu_x000d_
 – dodávku zámku elektromagnetického v kolejišti podle typu včetně pomocného materiálu, na dopravu do staveništního skladu_x000d_
2. Položka neobsahuje:_x000d_
 X_x000d_
3. Způsob měření:_x000d_
Udává se počet kusů kompletní konstrukce nebo práce.</t>
  </si>
  <si>
    <t>75C477</t>
  </si>
  <si>
    <t>ZÁMEK ELEKTROMAGNETICKÝ V KOLEJIŠTI - MONTÁŽ</t>
  </si>
  <si>
    <t>1. Položka obsahuje:_x000d_
 – přetypování klíčů a jejich oštítkování, usazení kabelového závěru, zatažení kabelu do závěru včetně zhotovení a zapojení kabelových forem (včetně měření a zapojení po měření), montáž zámku elektromagnetického v kolejišti_x000d_
 – propojení drátovou formou, přezkoušení, nátěr_x000d_
 – montáž zámku elektromagnetického v kolejišti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</si>
  <si>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75C911</t>
  </si>
  <si>
    <t>SNÍMAČ POČÍTAČE NÁPRAV - DODÁVKA</t>
  </si>
  <si>
    <t>1. Položka obsahuje:_x000d_
 – kompletní dodávka snímače počítače náprav, potřebného pomocného materiálu a dopravy do staveništního skladu_x000d_
 – dodávku snímače počítače náprav a pomocného materiálu, dopravu do staveništního skladu_x000d_
2. Položka neobsahuje:_x000d_
 X_x000d_
3. Způsob měření:_x000d_
Udává se počet kusů kompletní konstrukce nebo práce.</t>
  </si>
  <si>
    <t>75C917</t>
  </si>
  <si>
    <t>SNÍMAČ POČÍTAČE NÁPRAV - MONTÁŽ</t>
  </si>
  <si>
    <t>1. Položka obsahuje:_x000d_
 – montáž snímače počítače náprav včetně zapojení kabelových forem (včetně měření a zapojení po měření), přezkoušení_x000d_
 – montáž snímače počítače náprav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</si>
  <si>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75C918</t>
  </si>
  <si>
    <t>SNÍMAČ POČÍTAČE NÁPRAV - DEMONTÁŽ</t>
  </si>
  <si>
    <t>1. Položka obsahuje:_x000d_
 – demontáž snímače počítače náprav včetně odpojení kabelových přívodů_x000d_
 – demontáž snímače počítače náprav se všemi pomocnými a doplňujícími pracemi a součástmi, případné použití mechanizmů, včetně dopravy z místa demontáže do skladu_x000d_
 – naložení vybouraného materiálu na dopravní prostředek_x000d_
 – odvoz vybouraného materiálu do skladu nebo na likvidaci_x000d_
2. Položka neobsahuje:_x000d_
 – poplatek za likvidaci odpadů (nacení se dle SSD 0)_x000d_
3. Způsob měření:_x000d_
Udává se počet kusů kompletní konstrukce nebo práce.</t>
  </si>
  <si>
    <t>75C941</t>
  </si>
  <si>
    <t>DOŘEŠENÍ DALŠÍHO JEDNOHO BODU VE SKŘÍNI S POČÍTAČI NÁPRAV - DODÁVKA</t>
  </si>
  <si>
    <t>1. Položka obsahuje:_x000d_
 – dodávka vnitřní výstroje počítače náprav podle typu určeného položkou, potřebného pomocného materiálu a dopravy do staveništního skladu_x000d_
 – dodávku dořešení dalšího jednoho bodu ve skříni s počítači náprav na místo určení a pomocného materiálu, dopravu do staveništního skladu_x000d_
2. Položka neobsahuje:_x000d_
 X_x000d_
3. Způsob měření:_x000d_
Udává se počet kusů kompletní konstrukce nebo práce.</t>
  </si>
  <si>
    <t>75C951</t>
  </si>
  <si>
    <t>DOŘEŠENÍ DALŠÍHO JEDNOHO ÚSEKU VE SKŘÍNI S POČÍTAČI NÁPRAV - DODÁVKA</t>
  </si>
  <si>
    <t>1. Položka obsahuje:_x000d_
 – dodávka vnitřní výstroje počítače náprav podle typu určeného položkou, potřebného pomocného materiálu a dopravy do staveništního skladu_x000d_
 – dodávku dořešení dalšího jednoho úseku ve skříni s počítači náprav na místo určení a pomocného materiálu, dopravu do staveništního skladu_x000d_
2. Položka neobsahuje:_x000d_
 X_x000d_
3. Způsob měření:_x000d_
Udává se počet kusů kompletní konstrukce nebo práce.</t>
  </si>
  <si>
    <t>75D118</t>
  </si>
  <si>
    <t>SKŘÍŇ LOGIKY RELÉOVÉHO PŘEJEZDOVÉHO ZABEZPEČOVACÍHO ZAŘÍZENÍ - DEMONTÁŽ</t>
  </si>
  <si>
    <t>1. Položka obsahuje:_x000d_
 – demontáž skříně logiky reléového přejezdového zabezpečovacího zařízení včetně odpojení od kabelových rozvodů_x000d_
 – demontáž skříně logiky reléového přejezdového zabezpečovacího zařízení se všemi pomocnými a doplňujícími pracemi a součástmi, případné použití mechanizmů, včetně dopravy z místa demontáže do skladu_x000d_
 – naložení vybouraného materiálu na dopravní prostředek_x000d_
 – odvoz vybouraného materiálu do skladu nebo na likvidaci_x000d_
2. Položka neobsahuje:_x000d_
 – poplatek za likvidaci odpadů (nacení se dle SSD 0)_x000d_
3. Způsob měření:_x000d_
Udává se počet kusů kompletní konstrukce nebo práce.</t>
  </si>
  <si>
    <t>75D121</t>
  </si>
  <si>
    <t>SKŘÍŇ LOGIKY ELEKTRONICKÉHO PŘEJEZDOVÉHO ZABEZPEČOVACÍHO ZAŘÍZENÍ - DODÁVKA</t>
  </si>
  <si>
    <t>1. Položka obsahuje:_x000d_
 – dodávka skříně logiky elektronického přejezdového zabezpečovacího zařízení, potřebného pomocného materiálu a dopravy do staveništního skladu_x000d_
 – dodávku skříně logiky elektronického přejezdového zabezpečovacího zařízení včetně pomocného materiálu, dopravu do staveništního skladu_x000d_
2. Položka neobsahuje:_x000d_
 X_x000d_
3. Způsob měření:_x000d_
Udává se počet kusů kompletní konstrukce nebo práce.</t>
  </si>
  <si>
    <t>75D127</t>
  </si>
  <si>
    <t>SKŘÍŇ LOGIKY ELEKTRONICKÉHO PŘEJEZDOVÉHO ZABEZPEČOVACÍHO ZAŘÍZENÍ - MONTÁŽ</t>
  </si>
  <si>
    <t>1. Položka obsahuje:_x000d_
 – určení místa umístění, montáž skříně logiky elektronického přejezdového zabezpečovacího zařízení včetně potřebných závislostních prvků, zatažení kabelů, kontroly izolačního stavu, případný nátěr, přezkoušení_x000d_
 – montáž skříně logiky elektronického přejezdového zabezpečovacího zařízení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</si>
  <si>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75D161</t>
  </si>
  <si>
    <t>RELÉOVÝ DOMEK (DO 9 M2) PREFABRIKOVANÝ, IZOLOVANÝ, S KLIMATIZACÍ A VNITŘNÍ KABELIZACÍ - DODÁVKA</t>
  </si>
  <si>
    <t>1. Položka obsahuje:_x000d_
 – dodávka reléového domku prefabrikovaného, izolovaného, s klimatizací a vnitřní kabelizací, doprava do staveništního skladu_x000d_
 – dodávku reléového domku prefabrikovaného, izolovaného, s klimatizací a vnitřní kabelizací včetně pomocného materiálu, dopravu do staveništního skladu_x000d_
2. Položka neobsahuje:_x000d_
 X_x000d_
3. Způsob měření:_x000d_
Udává se počet kusů kompletní konstrukce nebo práce.</t>
  </si>
  <si>
    <t>75D167</t>
  </si>
  <si>
    <t>RELÉOVÝ DOMEK (DO 9 M2) PREFABRIKOVANÝ - MONTÁŽ</t>
  </si>
  <si>
    <t>1. Položka obsahuje:_x000d_
 – určení místa umístění, usazení reléového domku na základy, montáž reléového domku prefabrikovaného, izolovaného, s klimatizací a vnitřní kabelizací, určeného vnitřního zařízení včetně potřebných závislostních prvků, zatažení kabelů, kontroly izolačního stavu, případný nátěr, přezkoušení_x000d_
 – montáž reléového domku prefabrikovaného, izolovaného, s klimatizací a vnitřní kabelizací, vnitřního zařízení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</si>
  <si>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75D181</t>
  </si>
  <si>
    <t>NAPÁJECÍ SKŘÍŇ PŘEJEZDOVÉHO ZABEZPEČOVACÍHO ZAŘÍZENÍ - DODÁVKA</t>
  </si>
  <si>
    <t>1. Položka obsahuje:_x000d_
 – dodávka napájecí skříně přejezdového zabezpečovacího zařízení, potřebného pomocného materiálu a dopravy do staveništního skladu_x000d_
 – dodávku napájecí skříně přejezdového zabezpečovacího zařízení včetně pomocného materiálu, dopravu do staveništního skladu_x000d_
2. Položka neobsahuje:_x000d_
 X_x000d_
3. Způsob měření:_x000d_
Udává se počet kusů kompletní konstrukce nebo práce.</t>
  </si>
  <si>
    <t>75D187</t>
  </si>
  <si>
    <t>NAPÁJECÍ SKŘÍŇ PŘEJEZDOVÉHO ZABEZPEČOVACÍHO ZAŘÍZENÍ - MONTÁŽ</t>
  </si>
  <si>
    <t>1. Položka obsahuje:_x000d_
 – určení místa umístění, montáž napájecí skříně přejezdového zabezpečovacího zařízení dle typu dané položkou_x000d_
 – montáž napájecí skříně přejezdového zabezpečovacího zařízení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</si>
  <si>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75D211</t>
  </si>
  <si>
    <t>VÝSTRAŽNÍK SE ZÁVOROU, 1 SKŘÍŇ - DODÁVKA</t>
  </si>
  <si>
    <t>1. Položka obsahuje:_x000d_
 – dodávka výstražníku se závorou 1 skříň podle jeho typu a potřebného pomocného materiálu a dopravy do staveništního skladu_x000d_
 – dodávku výstražníku se závorou 1 skříň včetně pomocného materiálu, dopravu do místa určení_x000d_
2. Položka neobsahuje:_x000d_
 X_x000d_
3. Způsob měření:_x000d_
Udává se počet kusů kompletní konstrukce nebo práce.</t>
  </si>
  <si>
    <t>75D217</t>
  </si>
  <si>
    <t>VÝSTRAŽNÍK SE ZÁVOROU, 1 SKŘÍŇ - MONTÁŽ</t>
  </si>
  <si>
    <t>1. Položka obsahuje:_x000d_
 – výkop jámy pro BETONOVÝ základ výstražníku_x000d_
 – usazení betonového základu, montáž výstražníku se závorou 1 skříň, zapojení kabelových forem (včetně měření a zapojení po měření)_x000d_
 – montáž výstražníku se závorou 1 skříň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</si>
  <si>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75D221</t>
  </si>
  <si>
    <t>VÝSTRAŽNÍK BEZ ZÁVORY, 1 SKŘÍŇ - DODÁVKA</t>
  </si>
  <si>
    <t>1. Položka obsahuje:_x000d_
 – dodávka výstražníku bez závory 1 skříň podle jeho typu a potřebného pomocného materiálu a dopravy do staveništního skladu_x000d_
 – dodávku výstražníku bez závory 1 skříň včetně pomocného materiálu, dopravu do místa určení_x000d_
2. Položka neobsahuje:_x000d_
 X_x000d_
3. Způsob měření:_x000d_
Udává se počet kusů kompletní konstrukce nebo práce.</t>
  </si>
  <si>
    <t>75D227</t>
  </si>
  <si>
    <t>VÝSTRAŽNÍK BEZ ZÁVORY, 1 SKŘÍŇ - MONTÁŽ</t>
  </si>
  <si>
    <t>1. Položka obsahuje:_x000d_
 – výkop jámy pro BETONOVÝ základ výstražníku_x000d_
 – usazení betonového základu, montáž výstražníku bez závory 1 skříň, zapojení kabelových forem (včetně měření a zapojení po měření)_x000d_
 – montáž výstražníku bez závory 1 skříň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</si>
  <si>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75D231</t>
  </si>
  <si>
    <t>VÝSTRAŽNÍK SE ZÁVOROU, 2 SKŘÍNĚ - DODÁVKA</t>
  </si>
  <si>
    <t>1. Položka obsahuje:_x000d_
 – dodávka výstražníku se závorou 2 skříně podle jeho typu a potřebného pomocného materiálu a dopravy do staveništního skladu_x000d_
 – dodávku výstražníku se závorou 2 skříně včetně pomocného materiálu, dopravu do místa určení_x000d_
2. Položka neobsahuje:_x000d_
 X_x000d_
3. Způsob měření:_x000d_
Udává se počet kusů kompletní konstrukce nebo práce.</t>
  </si>
  <si>
    <t>75D237</t>
  </si>
  <si>
    <t>VÝSTRAŽNÍK SE ZÁVOROU, 2 SKŘÍNĚ - MONTÁŽ</t>
  </si>
  <si>
    <t>1. Položka obsahuje:_x000d_
 – výkop jámy pro BETONOVÝ základ výstražníku_x000d_
 – usazení betonového základu, montáž výstražníku se závorou 2 skříně, zapojení kabelových forem (včetně měření a zapojení po měření)_x000d_
 – montáž výstražníku se závorou 2 skříně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</si>
  <si>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75D268</t>
  </si>
  <si>
    <t>PŘEJEZDNÍK - DEMONTÁŽ</t>
  </si>
  <si>
    <t>1. Položka obsahuje:_x000d_
 – demontáž betonového základu, zasypání jámy po základu, demontáž přejezdníku včetně odpojení kabelových přívodů_x000d_
 – demontáž přejezdníku se všemi pomocnými a doplňujícími pracemi a součástmi, případné použití mechanizmů, včetně dopravy z místa demontáže do skladu_x000d_
 – naložení vybouraného materiálu na dopravní prostředek_x000d_
 – odvoz vybouraného materiálu do skladu nebo na likvidaci_x000d_
2. Položka neobsahuje:_x000d_
 – poplatek za likvidaci odpadů (nacení se dle SSD 0)_x000d_
3. Způsob měření:_x000d_
Udává se počet kusů kompletní konstrukce nebo práce.</t>
  </si>
  <si>
    <t>75E117</t>
  </si>
  <si>
    <t>DOZOR PRACOVNÍKŮ PROVOZOVATELE PŘI PRÁCI NA ŽIVÉM ZAŘÍZENÍ</t>
  </si>
  <si>
    <t>HOD</t>
  </si>
  <si>
    <t>1. Položka obsahuje:_x000d_
 – při provádění prací na zařízení, které je v provozu, určují pracovníci správy dopravní cesty kdy a jak je možné potřebný zásah provést_x000d_
 – ztrátu času pracovníků prozozovatele, kteří tento čas využijí ve prospěch prováděné stavby_x000d_
2. Položka neobsahuje:_x000d_
 X_x000d_
3. Způsob měření:_x000d_
Udává se počet hodin provádění dozoru, revize nebo práce.</t>
  </si>
  <si>
    <t>75E127</t>
  </si>
  <si>
    <t>CELKOVÁ PROHLÍDKA ZAŘÍZENÍ A VYHOTOVENÍ REVIZNÍ ZPRÁVY</t>
  </si>
  <si>
    <t>1. Položka obsahuje:_x000d_
 – kontrola zařízení, zda odpovídá podmínkám pro bezpečný provoz, včetně potřebných měření a vyhotovení revizní zprávy odpovědným pracovníkem_x000d_
 – vlastní kontrolu, příslušná měření a zpracování revizní zprávy_x000d_
2. Položka neobsahuje:_x000d_
 X_x000d_
3. Způsob měření:_x000d_
Udává se počet hodin provádění dozoru, revize nebo práce.</t>
  </si>
  <si>
    <t>75E137</t>
  </si>
  <si>
    <t>PŘEZKOUŠENÍ VLAKOVÝCH CEST</t>
  </si>
  <si>
    <t>1. Položka obsahuje:_x000d_
 – postavení vlakové cesty a kontrola návěstního znaku, přezkoušení změny návěstního znaku z povolujícího na zakazující a poruchy žárovek_x000d_
 – simulace jízdy vlaku_x000d_
 – přezkoušení nouzového vybavení_x000d_
 – přezkoušení vazeb na traťové zabezpečovací zařízení_x000d_
 – kompletní zkoušky_x000d_
2. Položka neobsahuje:_x000d_
 X_x000d_
3. Způsob měření:_x000d_
Udává se počet kusů kompletní konstrukce nebo práce.</t>
  </si>
  <si>
    <t>75E167</t>
  </si>
  <si>
    <t>OŽIVENÍ, ODZKOUŠENÍ A ZPROVOZNĚNÍ ÚSEKOVÉHO OVLÁDÁNÍ ZA JEDEN ÚSEK</t>
  </si>
  <si>
    <t>1. Položka obsahuje:_x000d_
 – příprava a provedení celkových zkoušek za 1 jízdní cestu do 30 výhybek_x000d_
 – kompletní přezkoušení a regulaci_x000d_
2. Položka neobsahuje:_x000d_
 X_x000d_
3. Způsob měření:_x000d_
Udává se počet kusů kompletní konstrukce nebo práce.</t>
  </si>
  <si>
    <t>75E1B7</t>
  </si>
  <si>
    <t>REGULACE A ZKOUŠENÍ ZABEZPEČOVACÍHO ZAŘÍZENÍ</t>
  </si>
  <si>
    <t>1. Položka obsahuje:_x000d_
 – zajištění a provedení čiností určenných položkou včetně dodávky potřebného pomocného materiálu a dopravy na místo určení_x000d_
 – provedení zkušebního provozu se všemi pomocnými a doplňujícími pracemi a součástmi, případné použití mechanizmů_x000d_
2. Položka neobsahuje:_x000d_
 X_x000d_
3. Způsob měření:_x000d_
Udává se počet hodin provádění dozoru, revize nebo práce.</t>
  </si>
  <si>
    <t>75E1C7</t>
  </si>
  <si>
    <t>PROTOKOL UTZ</t>
  </si>
  <si>
    <t>1. Položka obsahuje:_x000d_
 – protokol autorizovanou osobou podle požadavku ČSN, včetně hodnocení_x000d_
2. Položka neobsahuje:_x000d_
 X_x000d_
3. Způsob měření:_x000d_
Udává se počet kusů kompletní konstrukce nebo práce.</t>
  </si>
  <si>
    <t>PS 1504</t>
  </si>
  <si>
    <t>1</t>
  </si>
  <si>
    <t>Zemní práce</t>
  </si>
  <si>
    <t>R701011</t>
  </si>
  <si>
    <t>VYTÝČENÍ TRASY</t>
  </si>
  <si>
    <t>SUDOP R-208</t>
  </si>
  <si>
    <t>viz textová a výkresová část projektové dokumentace _x000d_
Celkem 0,12 = 0,120_x000d_</t>
  </si>
  <si>
    <t>1. Položka obsahuje:
 – vytyčení nové trasy vedení na stěně či v terénu
2. Položka neobsahuje:
 X
3. Způsob měření:
Udává se v km vybourané rýhy</t>
  </si>
  <si>
    <t>13173</t>
  </si>
  <si>
    <t>HLOUBENÍ JAM ZAPAŽ I NEPAŽ TŘ. I</t>
  </si>
  <si>
    <t>2020_OTSKP</t>
  </si>
  <si>
    <t>viz textová a výkresová část projektové dokumentace _x000d_
Celkem 16,75 = 16,750_x000d_</t>
  </si>
  <si>
    <t>Technická specifikace položky odpovídá příslušné cenové soustavě</t>
  </si>
  <si>
    <t>13273</t>
  </si>
  <si>
    <t>HLOUBENÍ RÝH ŠÍŘ DO 2M PAŽ I NEPAŽ TŘ. I</t>
  </si>
  <si>
    <t>viz textová a výkresová část projektové dokumentace _x000d_
Celkem 33,075 = 33,075_x000d_</t>
  </si>
  <si>
    <t>17411</t>
  </si>
  <si>
    <t>ZÁSYP JAM A RÝH ZEMINOU SE ZHUTNĚNÍM</t>
  </si>
  <si>
    <t>viz textová a výkresová část projektové dokumentace _x000d_
Celkem 41,775 = 41,775_x000d_</t>
  </si>
  <si>
    <t>561102</t>
  </si>
  <si>
    <t>PODKLADNÍ BETON TŘ. II</t>
  </si>
  <si>
    <t>viz textová a výkresová část projektové dokumentace _x000d_
Celkem 2 = 2,000_x000d_</t>
  </si>
  <si>
    <t>14173</t>
  </si>
  <si>
    <t>PROTLAČOVÁNÍ POTRUBÍ Z PLAST HMOT DN DO 200MM</t>
  </si>
  <si>
    <t>viz textová a výkresová část projektové dokumentace _x000d_
Celkem 15 = 15,000_x000d_</t>
  </si>
  <si>
    <t>viz textová a výkresová část projektové dokumentace _x000d_
Celkem 20 = 20,000_x000d_</t>
  </si>
  <si>
    <t>viz textová a výkresová část projektové dokumentace _x000d_
Celkem 105 = 105,000_x000d_</t>
  </si>
  <si>
    <t>R5933036</t>
  </si>
  <si>
    <t>PANEL SILNIČNÍ IZD 100/21 1000X215X3000, DODÁVKA, MONTÁŽ, DEMONTÁŽ, DOPRAVA</t>
  </si>
  <si>
    <t>viz textová a výkresová část projektové dokumentace _x000d_
Celkem 3 = 3,000_x000d_</t>
  </si>
  <si>
    <t>1. Položka obsahuje:
 – Viz. textace pložky
2. Položka neobsahuje:
 X
3. Způsob měření:
Udává se v kusech</t>
  </si>
  <si>
    <t>703754</t>
  </si>
  <si>
    <t>PROTIPOŽÁRNÍ UCPÁVKA PROSTUPU KABELOVÉHO PR. DO 110MM, DO EI 90 MIN.</t>
  </si>
  <si>
    <t>703762</t>
  </si>
  <si>
    <t>KABELOVÁ UCPÁVKA VODĚ ODOLNÁ PRO VNITŘNÍ PRŮMĚR OTVORU 65 - 110MM</t>
  </si>
  <si>
    <t>709110</t>
  </si>
  <si>
    <t>PROVIZORNÍ ZAJIŠTĚNÍ KABELU VE VÝKOPU</t>
  </si>
  <si>
    <t>viz textová a výkresová část projektové dokumentace _x000d_
Celkem 50 = 50,000_x000d_</t>
  </si>
  <si>
    <t>709120</t>
  </si>
  <si>
    <t>PROVIZORNÍ ZAJIŠTĚNÍ POTRUBÍ VE VÝKOPU</t>
  </si>
  <si>
    <t>viz textová a výkresová část projektové dokumentace _x000d_
Celkem 100 = 100,000_x000d_</t>
  </si>
  <si>
    <t>701001</t>
  </si>
  <si>
    <t>OZNAČOVACÍ ŠTÍTEK KABELOVÉHO VEDENÍ, SPOJKY NEBO KABELOVÉ SKŘÍNĚ (VČETNĚ OBJÍMKY)</t>
  </si>
  <si>
    <t>709210</t>
  </si>
  <si>
    <t>KŘIŽOVATKA KABELOVÝCH VEDENÍ SE STÁVAJÍCÍ INŽENÝRSKOU SÍTÍ (KABELEM, POTRUBÍM APOD.)</t>
  </si>
  <si>
    <t>viz textová a výkresová část projektové dokumentace _x000d_
Celkem 30 = 30,000_x000d_</t>
  </si>
  <si>
    <t>701003</t>
  </si>
  <si>
    <t>BETONOVÝ OZNAČNÍK</t>
  </si>
  <si>
    <t>viz textová a výkresová část projektové dokumentace _x000d_
Celkem 24 = 24,000_x000d_</t>
  </si>
  <si>
    <t>viz textová a výkresová část projektové dokumentace _x000d_
Celkem 40 = 40,000_x000d_</t>
  </si>
  <si>
    <t>R029113</t>
  </si>
  <si>
    <t>PŘEVZETÍ A PŘÍPRAVA STAVENIŠTĚ, VYTÝČENÍ SÍTÍ, REVIZE, ZAJIŠTĚNÍ VÝLUK A DOZORŮ V CELÉM ÚSEKU PS</t>
  </si>
  <si>
    <t>viz textová a výkresová část projektové dokumentace _x000d_
Celkem 8,47 = 8,470_x000d_</t>
  </si>
  <si>
    <t>1. Položka obsahuje:
 – Zahrnuje veškeré náklady spojené s objednatelem požadovanými pracemi. Dále obsahuje cenu za pom. mechanismy včetně všech ostatních vedlejších nákladů.
2. Položka neobsahuje:
 X
3. Způsob měření:
Udává se v km.</t>
  </si>
  <si>
    <t>R701ADC</t>
  </si>
  <si>
    <t>GEODETICKÉ ZAMĚŘENÍ TRASY</t>
  </si>
  <si>
    <t>1. Položka obsahuje:
 – Geodetické zaměření trasy. Dále obsahuje cenu za pom. mechanismy včetně všech ostatních vedlejších nákladů.
2. Položka neobsahuje:
 X
3. Způsob měření:
Udává se v km</t>
  </si>
  <si>
    <t>2</t>
  </si>
  <si>
    <t>Dodávky, montáže a nosný materiál</t>
  </si>
  <si>
    <t>75I321</t>
  </si>
  <si>
    <t>KABEL ZEMNÍ DVOUPLÁŠŤOVÝ S PANCÍŘEM PRŮMĚRU ŽÍLY 0,8 MM DO 5XN</t>
  </si>
  <si>
    <t>KMČTYŘKA</t>
  </si>
  <si>
    <t>viz textová a výkresová část projektové dokumentace _x000d_
Celkem 0,675 = 0,675_x000d_</t>
  </si>
  <si>
    <t>75I322</t>
  </si>
  <si>
    <t>KABEL ZEMNÍ DVOUPLÁŠŤOVÝ S PANCÍŘEM PRŮMĚRU ŽÍLY 0,8 MM DO 25XN</t>
  </si>
  <si>
    <t>viz textová a výkresová část projektové dokumentace _x000d_
Celkem 84,35 = 84,350_x000d_</t>
  </si>
  <si>
    <t>75J212</t>
  </si>
  <si>
    <t>KABEL SDĚLOVACÍ PRO VNITŘNÍ POUŽITÍ DO 10 PÁRŮ PRŮMĚRU 0,5 MM</t>
  </si>
  <si>
    <t>viz textová a výkresová část projektové dokumentace _x000d_
Celkem 1 = 1,000_x000d_</t>
  </si>
  <si>
    <t>75I812</t>
  </si>
  <si>
    <t>KABEL OPTICKÝ SINGLEMODE DO 36 VLÁKEN</t>
  </si>
  <si>
    <t>KMVLÁKNO</t>
  </si>
  <si>
    <t>viz textová a výkresová část projektové dokumentace _x000d_
Celkem 2,4 = 2,400_x000d_</t>
  </si>
  <si>
    <t>75I813</t>
  </si>
  <si>
    <t>KABEL OPTICKÝ SINGLEMODE DO 72 VLÁKEN</t>
  </si>
  <si>
    <t>viz textová a výkresová část projektové dokumentace _x000d_
Celkem 413,04 = 413,040_x000d_</t>
  </si>
  <si>
    <t>703452</t>
  </si>
  <si>
    <t>ELEKTROINSTALAČNÍ TRUBKA S FUNKČNÍ ODOLNOSTÍ PŘI POŽÁRU VČETNĚ UPEVNĚNÍ A PŘÍSLUŠENSTVÍ DN PRŮMĚRU PŘES 25 DO 40 MM</t>
  </si>
  <si>
    <t>viz textová a výkresová část projektové dokumentace _x000d_
Celkem 10 = 10,000_x000d_</t>
  </si>
  <si>
    <t>75I841</t>
  </si>
  <si>
    <t>KABEL OPTICKÝ - REZERVA DO 500 MM</t>
  </si>
  <si>
    <t>75I911</t>
  </si>
  <si>
    <t>OPTOTRUBKA HDPE PRŮMĚRU DO 40 MM</t>
  </si>
  <si>
    <t>viz textová a výkresová část projektové dokumentace _x000d_
Celkem 25205 = 25205,000_x000d_</t>
  </si>
  <si>
    <t>75I961</t>
  </si>
  <si>
    <t>OPTOTRUBKA - HERMETIZACE ÚSEKU DO 2000 M</t>
  </si>
  <si>
    <t>ÚSEK</t>
  </si>
  <si>
    <t>viz textová a výkresová část projektové dokumentace _x000d_
Celkem 19 = 19,000_x000d_</t>
  </si>
  <si>
    <t>75I962</t>
  </si>
  <si>
    <t>OPTOTRUBKA - KALIBRACE</t>
  </si>
  <si>
    <t>75IA11</t>
  </si>
  <si>
    <t>OPTOTRUBKOVÁ SPOJKA PRŮMĚRU DO 40 MM</t>
  </si>
  <si>
    <t>viz textová a výkresová část projektové dokumentace _x000d_
Celkem 60 = 60,000_x000d_</t>
  </si>
  <si>
    <t>75IA51</t>
  </si>
  <si>
    <t>OPTOTRUBKOVÁ KONCOVKA PRŮMĚRU DO 40 MM</t>
  </si>
  <si>
    <t>75IA61</t>
  </si>
  <si>
    <t>OPTOTRUBKOVÁ KONCOKA S VENTILKEM PRŮMĚRU DO 40 MM</t>
  </si>
  <si>
    <t>viz textová a výkresová část projektové dokumentace _x000d_
Celkem 12 = 12,000_x000d_</t>
  </si>
  <si>
    <t>75IA71</t>
  </si>
  <si>
    <t>OPTOTRUBKOVÁ PRŮCHODKA PRŮMĚRU DO 40 MM</t>
  </si>
  <si>
    <t>75ID11</t>
  </si>
  <si>
    <t>PLASTOVÁ ZEMNÍ KOMORA PRO ULOŽENÍ REZERVY</t>
  </si>
  <si>
    <t>viz textová a výkresová část projektové dokumentace _x000d_
Celkem 4 = 4,000_x000d_</t>
  </si>
  <si>
    <t>75ID21</t>
  </si>
  <si>
    <t>PLASTOVÁ ZEMNÍ KOMORA PRO ULOŽENÍ SPOJKY</t>
  </si>
  <si>
    <t>viz textová a výkresová část projektové dokumentace _x000d_
Celkem 5 = 5,000_x000d_</t>
  </si>
  <si>
    <t>75ID31</t>
  </si>
  <si>
    <t>PLASTOVÁ ZEMNÍ KOMORA TĚSNENÍ PRO HDPE TRUBKU DO 40 MM</t>
  </si>
  <si>
    <t>75IEC1</t>
  </si>
  <si>
    <t>VENKOVNÍ TELEFONNÍ OBJEKT NA SLOUPKU</t>
  </si>
  <si>
    <t>viz textová a výkresová část projektové dokumentace _x000d_
Celkem 9 = 9,000_x000d_</t>
  </si>
  <si>
    <t>75IECX</t>
  </si>
  <si>
    <t>VENKOVNÍ TELEFONNÍ OBJEKT - MONTÁŽ</t>
  </si>
  <si>
    <t>75IEE2</t>
  </si>
  <si>
    <t>OPTICKÝ ROZVADĚČ 19" PROVEDENÍ 24 VLÁKEN</t>
  </si>
  <si>
    <t>75IEEX</t>
  </si>
  <si>
    <t>OPTICKÝ ROZVADĚČ 19" PROVEDENÍ - MONTÁŽ</t>
  </si>
  <si>
    <t>75IEG1</t>
  </si>
  <si>
    <t>KAZETA PRO ULOŽENÍ SVÁRŮ - DODÁVKA</t>
  </si>
  <si>
    <t>75IEGX</t>
  </si>
  <si>
    <t>KAZETA PRO ULOŽENÍ SVÁRŮ - MONTÁŽ</t>
  </si>
  <si>
    <t>75IF21</t>
  </si>
  <si>
    <t>ROZPOJOVACÍ SVORKOVNICE 2/10, 2/8</t>
  </si>
  <si>
    <t>75IF31</t>
  </si>
  <si>
    <t>ZEMNÍCÍ SVORKOVNICE</t>
  </si>
  <si>
    <t>75IF41</t>
  </si>
  <si>
    <t>MONTÁŽNÍ RÁM 10+1</t>
  </si>
  <si>
    <t>75IF91</t>
  </si>
  <si>
    <t>KONSTRUKCE DO SKŘÍNĚ 19" PRO UPEVNĚNÍ ZAŘÍZENÍ</t>
  </si>
  <si>
    <t>75IFA1</t>
  </si>
  <si>
    <t>NOSNÍK BLESKOJISTEK</t>
  </si>
  <si>
    <t>75IFB1</t>
  </si>
  <si>
    <t>BLESKOJISTKA</t>
  </si>
  <si>
    <t>75IG11</t>
  </si>
  <si>
    <t>TYČ UZEMŇOVACÍ</t>
  </si>
  <si>
    <t>viz textová a výkresová část projektové dokumentace _x000d_
Celkem 27 = 27,000_x000d_</t>
  </si>
  <si>
    <t>75IG31</t>
  </si>
  <si>
    <t>ZEMNICÍ DESKA FEZN 2000 X 250 X 3 MM</t>
  </si>
  <si>
    <t>741C02</t>
  </si>
  <si>
    <t>UZEMŇOVACÍ SVORKA</t>
  </si>
  <si>
    <t>viz textová a výkresová část projektové dokumentace _x000d_
Celkem 28 = 28,000_x000d_</t>
  </si>
  <si>
    <t>741C01</t>
  </si>
  <si>
    <t>EKVIPOTENCIÁLNÍ PŘÍPOJNICE</t>
  </si>
  <si>
    <t>741C04</t>
  </si>
  <si>
    <t>OCHRANNÉ POSPOJOVÁNÍ CU VODIČEM DO 16 MM2</t>
  </si>
  <si>
    <t>742F12</t>
  </si>
  <si>
    <t>KABEL NN NEBO VODIČ JEDNOŽÍLOVÝ CU S PLASTOVOU IZOLACÍ OD 4 DO 16 MM2</t>
  </si>
  <si>
    <t>viz textová a výkresová část projektové dokumentace _x000d_
Celkem 140 = 140,000_x000d_</t>
  </si>
  <si>
    <t>742K12</t>
  </si>
  <si>
    <t>UKONČENÍ JEDNOŽÍLOVÉHO KABELU V ROZVADĚČI NEBO NA PŘÍSTROJI OD 4 DO 16 MM2</t>
  </si>
  <si>
    <t>viz textová a výkresová část projektové dokumentace _x000d_
Celkem 56 = 56,000_x000d_</t>
  </si>
  <si>
    <t>75IG61</t>
  </si>
  <si>
    <t>VEDENÍ UZEMŇOVACÍ V ZEMI Z FEZN DRÁTU DO 120 MM2</t>
  </si>
  <si>
    <t>viz textová a výkresová část projektové dokumentace _x000d_
Celkem 675 = 675,000_x000d_</t>
  </si>
  <si>
    <t>75IH21</t>
  </si>
  <si>
    <t>UKONČENÍ KABELU CELOPLASTOVÉHO S PANCÍŘEM DO 40 ŽIL</t>
  </si>
  <si>
    <t>viz textová a výkresová část projektové dokumentace _x000d_
Celkem 13 = 13,000_x000d_</t>
  </si>
  <si>
    <t>75IH31</t>
  </si>
  <si>
    <t>UKONČENÍ KABELU FORMA KABELOVÁ DÉLKY DO 0,5 M DO 5XN</t>
  </si>
  <si>
    <t>viz textová a výkresová část projektové dokumentace _x000d_
Celkem 11 = 11,000_x000d_</t>
  </si>
  <si>
    <t>75IH32</t>
  </si>
  <si>
    <t>UKONČENÍ KABELU FORMA KABELOVÁ DÉLKY DO 0,5 M DO 25XN</t>
  </si>
  <si>
    <t>75IH62</t>
  </si>
  <si>
    <t>UKONČENÍ KABELU OPTICKÉHO DO 36 VLÁKEN</t>
  </si>
  <si>
    <t>75II21</t>
  </si>
  <si>
    <t>SPOJKA PRO CELOPLASTOVÉ KABELY S PANCÍŘEM DO 100 ŽIL</t>
  </si>
  <si>
    <t>75II62</t>
  </si>
  <si>
    <t>SPOJKA - ODBOČOVACÍ SOUPRAVA STŘEDNÍ</t>
  </si>
  <si>
    <t>75II71</t>
  </si>
  <si>
    <t>SPOJKA OPTICKÁ DO 72 VLÁKEN</t>
  </si>
  <si>
    <t>75IJ11</t>
  </si>
  <si>
    <t>MĚŘENÍ - ZŘÍZENÍ VÝVODU KABELOVÉHO PLÁŠTĚ PRO MĚŘENÍ</t>
  </si>
  <si>
    <t>75IJ12</t>
  </si>
  <si>
    <t>MĚŘENÍ JEDNOSMĚRNÉ NA SDĚLOVACÍM KABELU</t>
  </si>
  <si>
    <t>75IJ13</t>
  </si>
  <si>
    <t>MĚŘENÍ ÚTLUMU PŘESLECHU NA BLÍZKÉM KONCI NA MÍSTNÍM SDĚL. KABELU ZA 1 ČTYŘKU XN A 1 MĚŘENÝ ÚSEK</t>
  </si>
  <si>
    <t>viz textová a výkresová část projektové dokumentace _x000d_
Celkem 25 = 25,000_x000d_</t>
  </si>
  <si>
    <t>75IJ15</t>
  </si>
  <si>
    <t>MĚŘENÍ A VYROVNÁNÍ KAPACITNÍCH NEROVNOVÁH NA MÍSTNÍM SDĚLOVACÍM KABELU, KABEL DO 4 KM DÉLKY, 1 ČTYŘKA</t>
  </si>
  <si>
    <t>75IJ16</t>
  </si>
  <si>
    <t>MĚŘENÍ A VYROVNÁNÍ KAPACITNÍCH NEROVNOVÁH NA MÍSTNÍM SDĚLOVACÍM KABELU, KABEL DO 8 KM DÉLKY, 1 ČTYŘKA</t>
  </si>
  <si>
    <t>75IK21</t>
  </si>
  <si>
    <t>MĚŘENÍ KOMPLEXNÍ OPTICKÉHO KABELU</t>
  </si>
  <si>
    <t>VLÁKNO</t>
  </si>
  <si>
    <t>viz textová a výkresová část projektové dokumentace _x000d_
Celkem 48 = 48,000_x000d_</t>
  </si>
  <si>
    <t>75J821</t>
  </si>
  <si>
    <t>OPTICKÝ PIGTAIL SINGLEMODE DO 2 M</t>
  </si>
  <si>
    <t>75J82X</t>
  </si>
  <si>
    <t>OPTICKÝ PIGTAIL SINGLEMODE - MONTÁŽ</t>
  </si>
  <si>
    <t>75J921</t>
  </si>
  <si>
    <t>OPTICKÝ PATCHCORD SINGLEMODE DO 5 M</t>
  </si>
  <si>
    <t>75J92X</t>
  </si>
  <si>
    <t>OPTICKÝ PATCHCORD SINGLEMODE - MONTÁŽ</t>
  </si>
  <si>
    <t>75K112</t>
  </si>
  <si>
    <t>TRANSFORMÁTOR ODDĚLOVACÍ (OCHRANNÝ) PŘES 1000 VA</t>
  </si>
  <si>
    <t>viz textová a výkresová část projektové dokumentace _x000d_
Celkem 8 = 8,000_x000d_</t>
  </si>
  <si>
    <t>75K11X</t>
  </si>
  <si>
    <t>TRANSFORMÁTOR ODDĚLOVACÍ (OCHRANNÝ) - MONTÁŽ</t>
  </si>
  <si>
    <t>R75IL71</t>
  </si>
  <si>
    <t>KABELOVÁ KNIHA - VYHOTOVENÍ</t>
  </si>
  <si>
    <t>viz textová a výkresová část projektové dokumentace _x000d_
Celkem 8470 = 8470,000_x000d_</t>
  </si>
  <si>
    <t>1. Položka obsahuje:
 – zhotovení kabelové knihy plánů dle požadavku správce a majitele zařízení a "Základní technické specifikace optických kabelů a jejich přislušenství v telekomunikační síti SŽDC".
2. Položka neobsahuje:
 X
3. Způsob měření:
Měřící práce se udávají počtem metrů kabeláže, pro kterou má být kniha zhotovena.</t>
  </si>
  <si>
    <t>3</t>
  </si>
  <si>
    <t>Poplatky za skládky</t>
  </si>
  <si>
    <t>R015111</t>
  </si>
  <si>
    <t>901</t>
  </si>
  <si>
    <t>POPLATKY ZA LIKVIDACŮ ODPADŮ NEKONTAMINOVANÝCH - 17 05 04 VYTĚŽENÉ ZEMINY A HORNINY - I. TŘÍDA TĚŽITELNOSTI VČETNĚ DOPRAVY</t>
  </si>
  <si>
    <t>viz textová a výkresová část projektové dokumentace _x000d_
Celkem 16,905 = 16,905_x000d_</t>
  </si>
  <si>
    <t>1. Položka obsahuje:
 - veškeré poplatky provozovateli skládky, recyklační linky nebo jiného zařízení na zpracování nebo likvidaci odpadů související s převzetím, uložením, zpracováním nebo likvidací odpadu,
 - náklady spojené s dopravou odpadu z místa stavby na místo převzetí provozovatelem skládky, recyklační linky nebo jiného zařízení na zpracování nebo likvidaci odpadů,
 - náklady spojené s vyložením a manipulací s materiálem v místě skládky.
2. Položka neobsahuje:
 - náklady spojené s naložením a manipulací s materiálem.
3. Způsob měření: 
 - měrná jednotka tuna určující množství odpadu vytříděného v souladu se zákonem č. 185/2001 Sb., o nakládání s odpady, v platném znění</t>
  </si>
  <si>
    <t>R015420</t>
  </si>
  <si>
    <t>904</t>
  </si>
  <si>
    <t>POPLATKY ZA LIKVIDACŮ ODPADŮ NEKONTAMINOVANÝCH - 17 06 04 ZBYTKY IZOLAČNÍCH MATERIÁLŮ VČETNĚ DOPRAVY</t>
  </si>
  <si>
    <t>viz textová a výkresová část projektové dokumentace _x000d_
Celkem 0,05 = 0,050_x000d_</t>
  </si>
  <si>
    <t>R015621</t>
  </si>
  <si>
    <t>905</t>
  </si>
  <si>
    <t>POPLATKY ZA LIKVIDACŮ ODPADŮ NEBEZPEČNÝCH - KABELY S PLASTOVOU IZOLACÍ VČETNĚ DOPRAVY</t>
  </si>
  <si>
    <t>viz textová a výkresová část projektové dokumentace _x000d_
Celkem 0,1 = 0,100_x000d_</t>
  </si>
  <si>
    <t>PS 1704</t>
  </si>
  <si>
    <t>Přenosový systém</t>
  </si>
  <si>
    <t>75M912</t>
  </si>
  <si>
    <t>DATOVÁ INFRASTRUKTURA LAN, SWITCH ETHERNET L2 - 24X10/100 + 2XUPLINK</t>
  </si>
  <si>
    <t>kus</t>
  </si>
  <si>
    <t>napájení: 230VAC</t>
  </si>
  <si>
    <t>Technická specifikace položky odpovídá příslušné cenové soustavě.</t>
  </si>
  <si>
    <t>75M91X</t>
  </si>
  <si>
    <t>DATOVÁ INFRASTRUKTURA LAN, SWITCH ETHERNET L2 - MONTÁŽ</t>
  </si>
  <si>
    <t>75M866</t>
  </si>
  <si>
    <t>PŘEVODNÍK - SFP</t>
  </si>
  <si>
    <t>75M86X</t>
  </si>
  <si>
    <t>PŘEVODNÍK - MONTÁŽ</t>
  </si>
  <si>
    <t>75JB12</t>
  </si>
  <si>
    <t>DATOVÝ ROZVADĚČ 19" 600X600 DO 32 U</t>
  </si>
  <si>
    <t>75JB1X</t>
  </si>
  <si>
    <t>DATOVÝ ROZVADĚČ 19" 600X600 - MONTÁŽ</t>
  </si>
  <si>
    <t>75IF9X</t>
  </si>
  <si>
    <t>KONSTRUKCE DO SKŘÍNĚ 19" PRO UPEVNĚNÍ ZAŘÍZENÍ - MONTÁŽ</t>
  </si>
  <si>
    <t>75IF3X</t>
  </si>
  <si>
    <t>ZEMNÍCÍ SVORKOVNICE - MONTÁŽ</t>
  </si>
  <si>
    <t>R170101</t>
  </si>
  <si>
    <t>PANEL ZÁSUVKOVÝ DO 19" SKŘÍNĚ</t>
  </si>
  <si>
    <t>SUDOP-R208</t>
  </si>
  <si>
    <t>1. Položka obsahuje:
 – dodávku specifikovaného bloku/zařízení včetně potřebného drobného montážního materiálu
 – dodávku souvisejícího příslušenství pro specifikovaný blok/zařízení
 – dopravu a skladování
2. Položka neobsahuje:
 X
3. Způsob měření:
Udává se počet kusů kompletní konstrukce nebo práce.</t>
  </si>
  <si>
    <t>75JA51</t>
  </si>
  <si>
    <t>ROZVADĚČ STRUKT. KABELÁŽE, ORGANIZAR-DODÁVKA</t>
  </si>
  <si>
    <t>75JA5X</t>
  </si>
  <si>
    <t>ROZVADĚČ STRUKT. KABELÁŽE, MONTÁŽ ORGANIZARU, PATCHPANELU</t>
  </si>
  <si>
    <t>75K321</t>
  </si>
  <si>
    <t>ZÁLOŽNÍ ZDROJ UPS 230 V DO 1000 VA - DODÁVKA</t>
  </si>
  <si>
    <t>včetně SNMP dohledu</t>
  </si>
  <si>
    <t>75K32X</t>
  </si>
  <si>
    <t>ZÁLOŽNÍ ZDROJ UPS 230 V DO 1000 VA - MONTÁŽ</t>
  </si>
  <si>
    <t>R170102</t>
  </si>
  <si>
    <t>ZÁLOŽNÍ ZDROJ UPS - BATERIOVÝ BOX</t>
  </si>
  <si>
    <t>1. Položka obsahuje:
 – dodávku a montáž specifikovaného bloku/zařízení včetně potřebného drobného montážního materiálu
 – dodávku souvisejícího příslušenství pro specifikovaný blok/zařízení
 – dopravu a skladování
2. Položka neobsahuje:
 X
3. Způsob měření:
Udává se počet kusů kompletní konstrukce nebo práce.</t>
  </si>
  <si>
    <t>744612</t>
  </si>
  <si>
    <t>JISTIČ JEDNOPÓLOVÝ (10 KA) OD 4 DO 10 A</t>
  </si>
  <si>
    <t>75J922</t>
  </si>
  <si>
    <t>OPTICKÝ PATCHCORD SINGLEMODE PŘES 5 M</t>
  </si>
  <si>
    <t>R170103</t>
  </si>
  <si>
    <t>METALICKÝ PATCHCORD DO 3M</t>
  </si>
  <si>
    <t>1. Položka obsahuje:
 – dodávku specifikované kabelizace včetně potřebného drobného montážního materiálu
 – kompletní montáž, dopravu a skladování
2. Položka neobsahuje:
 X
3. Způsob měření:
Dodávka specifikované kabelizace se měří v kusech.</t>
  </si>
  <si>
    <t>742F11</t>
  </si>
  <si>
    <t>KABEL NN NEBO VODIČ JEDNOŽÍLOVÝ CU S PLASTOVOU IZOLACÍ DO 2,5 MM2</t>
  </si>
  <si>
    <t>m</t>
  </si>
  <si>
    <t>742K11</t>
  </si>
  <si>
    <t>UKONČENÍ JEDNOŽÍLOVÉHO KABELU V ROZVADĚČI NEBO NA PŘÍSTROJI DO 2,5 MM2</t>
  </si>
  <si>
    <t>742G11</t>
  </si>
  <si>
    <t>KABEL NN DVOU- A TŘÍŽÍLOVÝ CU S PLASTOVOU IZOLACÍ DO 2,5 MM2</t>
  </si>
  <si>
    <t>viz textová a výkresová část projektové dokumentace _x000d_
Celkem 6 = 6,000_x000d_</t>
  </si>
  <si>
    <t>703512</t>
  </si>
  <si>
    <t>ELEKTROINSTALAČNÍ LIŠTA ŠÍŘKY PŘES 30 DO 60 MM</t>
  </si>
  <si>
    <t>747213</t>
  </si>
  <si>
    <t>CELKOVÁ PROHLÍDKA, ZKOUŠENÍ, MĚŘENÍ A VYHOTOVENÍ VÝCHOZÍ REVIZNÍ ZPRÁVY, PRO OBJEM IN PŘES 500 DO 1000 TIS. KČ</t>
  </si>
  <si>
    <t>R170104</t>
  </si>
  <si>
    <t>ÚPRAVA PŘENOSOVÉ A DATOVÉ SÍTĚ (KONFIGURACE, NASTAVENÍ)</t>
  </si>
  <si>
    <t>hod</t>
  </si>
  <si>
    <t>1. Položka obsahuje:
 – kompletní montáž specifikovaného bloku/zařízení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Udává se počet kusů kompletní konstrukce nebo práce.</t>
  </si>
  <si>
    <t>R170105</t>
  </si>
  <si>
    <t>ZAJIŠTĚNÍ ZAOKRUHOVÁNÍ (SESTAVENÍ OKRUHU, MĚŘENÍ, KONFIGURACE SYSTÉMU)</t>
  </si>
  <si>
    <t>celek</t>
  </si>
  <si>
    <t>PZTS</t>
  </si>
  <si>
    <t>75O511</t>
  </si>
  <si>
    <t>EZS, ÚSTŘEDNA DO 48 ZÓN</t>
  </si>
  <si>
    <t>R170106</t>
  </si>
  <si>
    <t>Kompletní přepěťová ochrana ústředny vč. příslušenství</t>
  </si>
  <si>
    <t>1. Položka obsahuje:
 – kompletní dodávku a montáž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Způsob měření:
Udává se počet kusů kompletní konstrukce nebo práce.</t>
  </si>
  <si>
    <t>75O521</t>
  </si>
  <si>
    <t>EZS, SOFTWARE ÚSTŘEDNY</t>
  </si>
  <si>
    <t>75O5J1</t>
  </si>
  <si>
    <t>EZS, KOMUNIKAČNÍ ROZHRANÍ PRO INTEGRACI DO PROGRAMU TŘETÍCH STRAN TCP/IP</t>
  </si>
  <si>
    <t>75O5J2</t>
  </si>
  <si>
    <t>EZS, KOMUNIKAČNÍ ROZHRANÍ PRO MONITORING, SPRÁVU UŽIVATELŮ A KONFIGURACI TCP/IP</t>
  </si>
  <si>
    <t>75O571</t>
  </si>
  <si>
    <t>EZS, MAGNETICKÝ KONTAKT PLASTOVÝ - LEHKÉ PROVEDENÍ</t>
  </si>
  <si>
    <t>75O592</t>
  </si>
  <si>
    <t>EZS, PROSTOROVÝ DETEKTOR DUÁLNÍ</t>
  </si>
  <si>
    <t>75O5B1</t>
  </si>
  <si>
    <t>EZS, HLÁSIČ KOUŘE</t>
  </si>
  <si>
    <t>75O5H1</t>
  </si>
  <si>
    <t>EZS, PROPOJOVACÍ MODUL PRO ČTEČKU</t>
  </si>
  <si>
    <t>64: 35; viz textová a výkresová část projektové dokumentace _x000d_
Celkem 1 = 1,000_x000d_</t>
  </si>
  <si>
    <t>75O5G1</t>
  </si>
  <si>
    <t>EZS, BEZKONTAKTNÍ ČTEČKA KARET</t>
  </si>
  <si>
    <t>R170107</t>
  </si>
  <si>
    <t>Akumulátorová baterie 12V do 17 Ah - dodávka, montáž</t>
  </si>
  <si>
    <t>75O561</t>
  </si>
  <si>
    <t>EZS, ROZVODNÁ KRABICE</t>
  </si>
  <si>
    <t>R170108</t>
  </si>
  <si>
    <t>Modul relé pro ovládání osvětlení systémem EZS</t>
  </si>
  <si>
    <t>75J321</t>
  </si>
  <si>
    <t>KABEL SDĚLOVACÍ PRO STRUKTUROVANOU KABELÁŽ FTP/STP</t>
  </si>
  <si>
    <t>kmpár</t>
  </si>
  <si>
    <t>75J32X</t>
  </si>
  <si>
    <t>KABEL SDĚLOVACÍ PRO STRUKTUROVANOU KABELÁŽ FTP/STP - MONTÁŽ</t>
  </si>
  <si>
    <t>viz textová a výkresová část projektové dokumentace _x000d_
Celkem 0,04 = 0,040_x000d_</t>
  </si>
  <si>
    <t>75J23X</t>
  </si>
  <si>
    <t>KABEL SDĚLOVACÍ, MONTÁŽ A UPEVNĚNÍ</t>
  </si>
  <si>
    <t>703511</t>
  </si>
  <si>
    <t>ELEKTROINSTALAČNÍ LIŠTA ŠÍŘKY DO 30 MM</t>
  </si>
  <si>
    <t>742F32</t>
  </si>
  <si>
    <t>KABEL NN NEBO VODIČ JEDNOŽÍLOVÝ CU S PLASTOVOU IZOLACÍ STÍNĚNÝ OD 4 DO 16 MM2</t>
  </si>
  <si>
    <t>75O5O2</t>
  </si>
  <si>
    <t>EZS, ZÁVĚREČNÉ OŽIVENÍ, NASTAVENÍ A FUNKČNÍ ODZKOUŠENÍ ZAŘÍZENÍ EZS</t>
  </si>
  <si>
    <t>75O5O4</t>
  </si>
  <si>
    <t>EZS, UVEDENÍ ÚSTŘEDNY EZS DO TRVALÉHO PROVOZU</t>
  </si>
  <si>
    <t>75O5O5</t>
  </si>
  <si>
    <t>EZS, REVIZE ÚSTŘEDNY EZS</t>
  </si>
  <si>
    <t>75O961</t>
  </si>
  <si>
    <t>DDTS ŽDC, SPOLUPRÁCE ZHOTOVITELE URČENÉHO ZAŘÍZENÍ PŘI INTEGRACI DO DDTS</t>
  </si>
  <si>
    <t>DDTS</t>
  </si>
  <si>
    <t>R170109</t>
  </si>
  <si>
    <t>DDTS ŽDC, INTEGRAČNÍ KONCENTRÁTOR, SW ÚPRAVA</t>
  </si>
  <si>
    <t>1. Položka obsahuje:
 – veškeré konfigurační a licenční doplnění a SW práce na stávající InK pro doplnění a integraci nových TLS
 – náklady na mzdy
2. Položka neobsahuje:
 X
3. Způsob měření:
Udává se počet kusů kompletní konstrukce nebo práce.</t>
  </si>
  <si>
    <t>75O915</t>
  </si>
  <si>
    <t>DDTS ŽDC, PŘEVODNÍK M-BUS/ ETHERNET</t>
  </si>
  <si>
    <t>75O91A</t>
  </si>
  <si>
    <t>DDTS ŽDC, KOMUNIKAČNÍ PŘEVODNÍK</t>
  </si>
  <si>
    <t>75O918</t>
  </si>
  <si>
    <t>DDTS ŽDC, SNÍMAČ TEPLOTY A VLHKOSTI</t>
  </si>
  <si>
    <t>75O91X</t>
  </si>
  <si>
    <t>DDTS ŽDC, MONTÁŽ</t>
  </si>
  <si>
    <t>75O923</t>
  </si>
  <si>
    <t>DDTS ŽDC, SW DOPLNĚNÍ INS</t>
  </si>
  <si>
    <t>75O934</t>
  </si>
  <si>
    <t>DDTS ŽDC, SW DOPLNĚNÍ STACIONÁRNÍHO KLIENTA</t>
  </si>
  <si>
    <t>75O938</t>
  </si>
  <si>
    <t>DDTS ŽDC, KLIENTSKÉ PRACOVIŠTĚ TENKÝ KLIENT</t>
  </si>
  <si>
    <t>viz textová a výkresová část projektové dokumentace _x000d_
Celkem 0 = 0,000_x000d_</t>
  </si>
  <si>
    <t>75O939</t>
  </si>
  <si>
    <t>DDTS ŽDC, SW DOPLNĚNÍ TENKÉHO KLIENTA</t>
  </si>
  <si>
    <t>75O93C</t>
  </si>
  <si>
    <t>DDTS ŽDC, SW DOPLNĚNÍ MOBILNÍHO KLIENTA</t>
  </si>
  <si>
    <t>75O947</t>
  </si>
  <si>
    <t>DDTS ŽDC, INTEGRACE OSE</t>
  </si>
  <si>
    <t>75O94C</t>
  </si>
  <si>
    <t>DDTS ŽDC, INTEGRACE TLS Z PZZ</t>
  </si>
  <si>
    <t>75O943</t>
  </si>
  <si>
    <t>DDTS ŽDC, INTEGRACE EZS</t>
  </si>
  <si>
    <t>75O94E</t>
  </si>
  <si>
    <t>DDTS ŽDC, INTEGRACE NAPÁJECÍHO ZDROJE</t>
  </si>
  <si>
    <t>75O94H</t>
  </si>
  <si>
    <t>DDTS ŽDC, INTEGRACE VZT</t>
  </si>
  <si>
    <t>75O94K</t>
  </si>
  <si>
    <t>DDTS ŽDC, PARAMETRIZACE EZS</t>
  </si>
  <si>
    <t>75O952</t>
  </si>
  <si>
    <t>DDTS ŽDC, PARAMETRIZACE A NAPLNĚNÍ DATOVÝCH STRUKTUR</t>
  </si>
  <si>
    <t>75O953</t>
  </si>
  <si>
    <t>DDTS ŽDC, ODZKOUŠENÍ PROGRAMOVÉHO VYBAVENÍ</t>
  </si>
  <si>
    <t>75O954</t>
  </si>
  <si>
    <t>DDTS ŽDC, SYSTÉMOVÁ A DATOVÁ ANALÝZA TECHNOLOGICKÉHO MODELU</t>
  </si>
  <si>
    <t>75O955</t>
  </si>
  <si>
    <t>DDTS ŽDC, ÚPRAVA A ODZKOUŠENÍ PROGRAMOVÝCH PROSTŘEDKŮ</t>
  </si>
  <si>
    <t>75O956</t>
  </si>
  <si>
    <t>DDTS ŽDC, KONFIGURACE PŘENOSŮ DAT JEDNOTLIVÝCH TLS</t>
  </si>
  <si>
    <t>75O957</t>
  </si>
  <si>
    <t>DDTS ŽDC, INTEGRACE TLS DO INS</t>
  </si>
  <si>
    <t>75O958</t>
  </si>
  <si>
    <t>75O959</t>
  </si>
  <si>
    <t>DDTS ŽDC, ZÁVĚREČNÁ ZKOUŠKA</t>
  </si>
  <si>
    <t>R170110</t>
  </si>
  <si>
    <t>DDTS ŽDC, DOPLNĚNÍ, PARAMETRIZACE A KONFIGURACE SMS BRÁNY</t>
  </si>
  <si>
    <t>1. Položka obsahuje:
 – veškeré konfigurační práce
 – náklady na mzdy
2. Položka neobsahuje:
 X
3. Způsob měření:
Udává se počet kusů kompletní konstrukce nebo práce.</t>
  </si>
  <si>
    <t>747705</t>
  </si>
  <si>
    <t>MANIPULACE NA ZAŘÍZENÍCH PROVÁDĚNÉ PROVOZOVATELEM</t>
  </si>
  <si>
    <t>747706</t>
  </si>
  <si>
    <t>ZJIŠŤOVÁNÍ STÁVAJÍCÍHO STAVU ROZVODŮ NN</t>
  </si>
  <si>
    <t>747704</t>
  </si>
  <si>
    <t>ZAŠKOLENÍ OBSLUHY</t>
  </si>
  <si>
    <t>747703</t>
  </si>
  <si>
    <t>ZKUŠEBNÍ PROVOZ</t>
  </si>
  <si>
    <t>747701</t>
  </si>
  <si>
    <t>DOKONČOVACÍ MONTÁŽNÍ PRÁCE NA ELEKTRICKÉM ZAŘÍZENÍ</t>
  </si>
  <si>
    <t>747702</t>
  </si>
  <si>
    <t>ÚPRAVA ZAPOJENÍ STÁVAJÍCÍCH KABELOVÝCH SKŘÍNÍ/ROZVADĚČŮ</t>
  </si>
  <si>
    <t>747214</t>
  </si>
  <si>
    <t>CELKOVÁ PROHLÍDKA, ZKOUŠENÍ, MĚŘENÍ A VYHOTOVENÍ VÝCHOZÍ REVIZNÍ ZPRÁVY, PRO OBJEM IN - PŘÍPLATEK ZA KAŽDÝCH DALŠÍCH I ZAPOČATÝCH 500 TIS. KČ</t>
  </si>
  <si>
    <t>742P15</t>
  </si>
  <si>
    <t>OZNAČOVACÍ ŠTÍTEK NA KABEL</t>
  </si>
  <si>
    <t>R170111</t>
  </si>
  <si>
    <t>METALICKÝ PATCHCORD DO 2M</t>
  </si>
  <si>
    <t>744R33</t>
  </si>
  <si>
    <t>DIN LIŠTA - 0,5 M</t>
  </si>
  <si>
    <t>742P13</t>
  </si>
  <si>
    <t>ZATAŽENÍ KABELU DO CHRÁNIČKY - KABEL DO 4 KG/M</t>
  </si>
  <si>
    <t>703412</t>
  </si>
  <si>
    <t>ELEKTROINSTALAČNÍ TRUBKA PLASTOVÁ VČETNĚ UPEVNĚNÍ A PŘÍSLUŠENSTVÍ DN PRŮMĚRU PŘES 25 DO 40 MM</t>
  </si>
  <si>
    <t>744Q21</t>
  </si>
  <si>
    <t>SVODIČ PŘEPĚTÍ TYP 1+2 (TŘÍDA B+C) 1-2 PÓLOVÝ</t>
  </si>
  <si>
    <t>744Q22</t>
  </si>
  <si>
    <t>SVODIČ PŘEPĚTÍ TYP 1+2 (TŘÍDA B+C) 3-4 PÓLOVÝ</t>
  </si>
  <si>
    <t>viz textová a výkresová část projektové dokumentace _x000d_
Celkem 0,125 = 0,125_x000d_</t>
  </si>
  <si>
    <t>75J111</t>
  </si>
  <si>
    <t>NOSNÁ LIŠTA PLASTOVÁ</t>
  </si>
  <si>
    <t>75J11X</t>
  </si>
  <si>
    <t>NOSNÁ LIŠTA PLASTOVÁ - MONTÁŽ</t>
  </si>
  <si>
    <t>SO 2304</t>
  </si>
  <si>
    <t>0</t>
  </si>
  <si>
    <t>Všeobecné položky</t>
  </si>
  <si>
    <t>POPLATKY ZA LIKVIDACŮ ODPADŮ NEKONTAMINOVANÝCH - 17 05 04 VYTĚŽENÉ ZEMINY A HORNINY - I. TŘÍDA - TĚŽITELNOSTI VČ. DOPRAVY</t>
  </si>
  <si>
    <t>Firemní materiály</t>
  </si>
  <si>
    <t xml:space="preserve">1: Poplatek za vytěženou zeminu  - zemina z odkopu pro zřízení sanace (objem m3* objemová hmotnost  t/m3) 
2: Poplatek za vytěženou zeminu  - zemina z odkopu pro zřízení vsakovacího objektu (objem m3* objemová hmotnost  t/m3) 
3: Poplatek za vytěženou zeminu  - zemina z odkopu pro trativody a svodného potrubí (objem m3* objemová hmotnost  t/m3) 
4: Poplatek za vytěženou zeminu  - zemina z výkopu šachet (objem m3* objemová hmotnost  t/m3) 
5: (38,4+24+13,09+2,4-19,56)*2,0 _x000d_
Celkem 116,66 = 116,660_x000d_</t>
  </si>
  <si>
    <t xml:space="preserve">1. Položka obsahuje:  
 – veškeré poplatky provozovateli skládky, recyklační linky nebo jiného zařízení na zpracování nebo likvidaci odpadů související s převzetím, uložením, zpracováním nebo likvidací odpadu  
2. Položka neobsahuje:  
 – náklady spojené s dopravou odpadu z místa stavby na místo převzetí provozovatelem skládky, recyklační linky nebo jiného zařízení na zpracování nebo likvidaci odpadů  
3. Způsob měření:  
Tunou se rozumí hmotnost odpadu vytříděného v souladu se zákonem č. 185/2001 Sb., o nakládání s odpady, v platném znění.</t>
  </si>
  <si>
    <t>R015130</t>
  </si>
  <si>
    <t>POPLATKY ZA LIKVIDACŮ ODPADŮ NEKONTAMINOVANÝCH - 17 03 02 VYBOURANÝ ASFALTOVÝ BETON BEZ DEHTU - VČ. DOPRAVY</t>
  </si>
  <si>
    <t>1: Odstranění asfaltového stávajícího krytu, tl. 100mm + asfaltová přejezdová kce * objemová hmotnost 
2: (4,85+(6*1,5*0,15))*1,5 _x000d_
Celkem 9,3 = 9,300_x000d_</t>
  </si>
  <si>
    <t>R015150</t>
  </si>
  <si>
    <t>POPLATKY ZA LIKVIDACŮ ODPADŮ NEKONTAMINOVANÝCH - 17 05 08 ŠTĚRK Z KOLEJIŠTĚ (ODPAD PO RECYKLACI) - VČ. DOPRAVY</t>
  </si>
  <si>
    <t>1: objem odtěženého kolejového lože * objemová hmotnost 
2: 104,4*2 _x000d_
Celkem 208,8 = 208,800_x000d_</t>
  </si>
  <si>
    <t>R015210</t>
  </si>
  <si>
    <t>POPLATKY ZA LIKVIDACŮ ODPADŮ NEKONTAMINOVANÝCH - 17 01 01 ŽELEZNIČNÍ PRAŽCE BETONOVÉ VČ. DOPRAVY</t>
  </si>
  <si>
    <t>1: Betonové pražce 
2: 0,270*42 _x000d_
Celkem 11,34 = 11,340_x000d_</t>
  </si>
  <si>
    <t>R015250</t>
  </si>
  <si>
    <t>POPLATKY ZA LIKVIDACŮ ODPADŮ NEKONTAMINOVANÝCH - 17 02 03 POLYETYLÉNOVÉ PODLOŽKY (ŽEL. SVRŠEK) - VČ. DOPRAVY</t>
  </si>
  <si>
    <t>1: pražců 42ks 
2: (42*2*0,09)/1000 _x000d_
Celkem 0,008 = 0,008_x000d_</t>
  </si>
  <si>
    <t>R015260</t>
  </si>
  <si>
    <t>POPLATKY ZA LIKVIDACŮ ODPADŮ NEKONTAMINOVANÝCH - 07 02 99 PRYŽOVÉ PODLOŽKY (ŽEL. SVRŠEK) - VČ. DOPRAVY</t>
  </si>
  <si>
    <t>1: pražců 42ks 
2: (42*2*0,163)/1000 _x000d_
Celkem 0,014 = 0,014_x000d_</t>
  </si>
  <si>
    <t>R015330</t>
  </si>
  <si>
    <t>POPLATKY ZA LIKVIDACŮ ODPADŮ NEKONTAMINOVANÝCH - 17 05 04 KAMENNÁ SUŤ VČ. DOPRAVY</t>
  </si>
  <si>
    <t>1: Množství odstraněných podkladních vrstev vozovky * objemová hmotnost 
2: 16,975*2,1 _x000d_
Celkem 35,648 = 35,648_x000d_</t>
  </si>
  <si>
    <t>11332A</t>
  </si>
  <si>
    <t>ODSTRANĚNÍ PODKLADŮ ZPEVNĚNÝCH PLOCH Z KAMENIVA NESTMELENÉHO - BEZ DOPRAVY</t>
  </si>
  <si>
    <t xml:space="preserve">1: Odstranění podkladních vrstev  tl.  350 mm v komunikaci, viz Situace přejezdu. 
2: 48,5*0,35 _x000d_
Celkem 16,975 = 16,975_x000d_</t>
  </si>
  <si>
    <t>Položka zahrnuje veškerou manipulaci s vybouranou sutí a s vybouranými hmotami, kromě vodorovné dopravy, vč. uložení na skládku. Nezahrnuje poplatek za skládku, který se vykazuje v položce 0141** (s výjimkou malého množství bouraného materiálu, kde je možné poplatek zahrnout do jednotkové ceny bourání – tento fakt musí být uveden v doplňujícím textu k položce).</t>
  </si>
  <si>
    <t>11372A</t>
  </si>
  <si>
    <t>FRÉZOVÁNÍ ZPEVNĚNÝCH PLOCH ASFALTOVÝCH - BEZ DOPRAVY</t>
  </si>
  <si>
    <t xml:space="preserve">1: Plocha odstranění asfaltových vrstev komunikace v  tl. 100mm, viz. Situace přejezdu. 
2: 48,5*0,1 _x000d_
Celkem 4,85 = 4,850_x000d_</t>
  </si>
  <si>
    <t>12373A</t>
  </si>
  <si>
    <t>ODKOP PRO SPOD STAVBU SILNIC A ŽELEZNIC TŘ. I - BEZ DOPRAVY</t>
  </si>
  <si>
    <t>1: Odkop pro sanaci železničního spodku, (plocha sanace * výška vrstvy ze ŠD - ZKPP) 
2: (0,3+0,2)*16*4,8 _x000d_
Celkem 38,4 = 38,400_x000d_</t>
  </si>
  <si>
    <t xml:space="preserve">položka zahrnuje:  
-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příplatek za lepivost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vlivy  
- ruční vykopávky, odstranění kořenů a napadávek  
- pažení, vzepření a rozepření vč. přepažování (vyjma štětových stěn)  
- úpravu, ochranu a očištění dna, základové spáry, stěn a svahů  
- zhutnění podloží, případně i svahů vč. svahování  
- zřízení stupňů v podloží a lavic na svazích, není-li pro tyto práce zřízena samostatná položka  
- udržování výkopiště a jeho ochrana proti vodě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- nezahrnuje uložení zeminy (na skládku, do násypu) ani poplatky za skládku, vykazují se v položce č.0141**</t>
  </si>
  <si>
    <t>13173A</t>
  </si>
  <si>
    <t>HLOUBENÍ JAM ZAPAŽ I NEPAŽ TŘ. I - BEZ DOPRAVY</t>
  </si>
  <si>
    <t>1: vsakovací objekt 2 x 6 m 
2: 3*4*2 _x000d_
Celkem 24 = 24,000_x000d_</t>
  </si>
  <si>
    <t xml:space="preserve">položka zahrnuje:  
-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příplatek za lepivost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vlivy  
- ruční vykopávky, odstranění kořenů a napadávek  
- pažení, vzepření a rozepření vč. přepažování (vyjma štětových stěn)  
- úpravu, ochranu a očištění dna, základové spáry, stěn a svahů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- nezahrnuje uložení zeminy (na skládku, do násypu) ani poplatky za skládku, vykazují se v položce č.0141**</t>
  </si>
  <si>
    <t>13273A</t>
  </si>
  <si>
    <t>HLOUBENÍ RÝH ŠÍŘ DO 2M PAŽ I NEPAŽ TŘ. I - BEZ DOPRAVY</t>
  </si>
  <si>
    <t>1: Délka trativodu * šířka rýhy * průměrná hloubka + Délka svodného potrubí * šířka rýhy * průměrná hloubka 
2: (16*0,5*1,1)+(6,5*0,6*1,1) _x000d_
Celkem 13,09 = 13,090_x000d_</t>
  </si>
  <si>
    <t>13373A</t>
  </si>
  <si>
    <t>HLOUBENÍ ŠACHET ZAPAŽ I NEPAŽ TŘ. I - BEZ DOPRAVY</t>
  </si>
  <si>
    <t xml:space="preserve">1:  šířka * délka * průměrná hloubka šachet * počet šachet 
2: 2*1*1*1,2 _x000d_
Celkem 2,4 = 2,400_x000d_</t>
  </si>
  <si>
    <t>17310</t>
  </si>
  <si>
    <t>ZEMNÍ KRAJNICE A DOSYPÁVKY SE ZHUTNĚNÍM</t>
  </si>
  <si>
    <t>1: nezpevněná krajnice š. 0,5m 
2: 0,45*(3,2+3+3+3,7)*0,5 _x000d_
Celkem 2,9025 = 2,903_x000d_</t>
  </si>
  <si>
    <t xml:space="preserve">položka zahrnuje:  
- kompletní provedení zemní konstrukce vč. výběru vhodného materiálu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 
- svahování, hutnění a uzavírání povrchů svahů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</t>
  </si>
  <si>
    <t>1: zásyp vsakovacího zařízení + svodné potrubí 
2: (4*3*1,5)+(6,5*0,6*0,4) _x000d_
Celkem 19,56 = 19,560_x000d_</t>
  </si>
  <si>
    <t xml:space="preserve">položka zahrnuje:  
- kompletní provedení zemní konstrukce vč. výběru vhodného materiálu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</t>
  </si>
  <si>
    <t>17581</t>
  </si>
  <si>
    <t>OBSYP POTRUBÍ A OBJEKTŮ Z NAKUPOVANÝCH MATERIÁLŮ</t>
  </si>
  <si>
    <t>1: Obsyp šachet kamenivem fr. 16/32, zásyp svodných potrubí - štěrkodrť frakce 0/32 
2: (šířka * délka * průměrná hloubka šachet * počet šachet - objem šachty) 
3: (Délka svodného potrubí * šířka rýhy * průměrná výška zásypu) 
4: (1*1*1,2*2-0,15)+(6,5*0,6*0,7) _x000d_
Celkem 4,98 = 4,980_x000d_</t>
  </si>
  <si>
    <t xml:space="preserve">položka zahrnuje:  
- kompletní provedení zemní konstrukce včetně nákupu a dopravy materiálu dle zadávací dokumentace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a výplň jam a prohlubní v podloží  
- úprava, očištění, ochrana a zhutnění podloží  
- svahování, hutnění a uzavírání povrchů svahů  
- zřízení lavic na svazích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  
- zemina vytlačená potrubím o DN do 180mm se od kubatury obsypů neodečítá</t>
  </si>
  <si>
    <t>18110</t>
  </si>
  <si>
    <t>ÚPRAVA PLÁNĚ SE ZHUTNĚNÍM V HORNINĚ TŘ. I</t>
  </si>
  <si>
    <t xml:space="preserve">1:  šířka (pláně tělesa žel. spodku, zemní pláně)* délka + komunikace 
2: (4,8*16*2)+33 _x000d_
Celkem 186,6 = 186,600_x000d_</t>
  </si>
  <si>
    <t>položka zahrnuje úpravu pláně včetně vyrovnání výškových rozdílů. Míru zhutnění určuje projekt.</t>
  </si>
  <si>
    <t>Základy</t>
  </si>
  <si>
    <t>21197</t>
  </si>
  <si>
    <t>OPLÁŠTĚNÍ ODVODŇOVACÍCH ŽEBER Z GEOTEXTILIE</t>
  </si>
  <si>
    <t>1: počet šachet * šířka geotextilie * délka v místě šachty * 20% překryv 
2: šířka geotextilie * délka trativodu * 20% překryv 
3: (2*3,1*1,2)+(16*2,5*1,2) _x000d_
Celkem 55,44 = 55,440_x000d_</t>
  </si>
  <si>
    <t>položka zahrnuje dodávku předepsané geotextilie, mimostaveništní a vnitrostaveništní dopravu a její uložení včetně potřebných přesahů (nezapočítávají se do výměry)</t>
  </si>
  <si>
    <t>212635</t>
  </si>
  <si>
    <t>TRATIVODY KOMPL Z TRUB Z PLAST HM DN DO 150MM, RÝHA TŘ I</t>
  </si>
  <si>
    <t>1: délka trativodu DN 150 
2: 16 _x000d_
Celkem 16 = 16,000_x000d_</t>
  </si>
  <si>
    <t xml:space="preserve">Položka platí pro kompletní konstrukce trativodů a zahrnuje zejména:  
- výkop rýhy předepsaného tvaru v dané třídě těžitelnosti, výplň, zásyp trativodu včetně dopravy, uložení přebytečného materiálu, dodávky předepsaného materiálu pro výplň a zásyp  
- zřízení spojovací vrstvy  
- zřízení podkladu a lože trativodu z předepsaného materiálu  
- dodávka a uložení trativodu předepsaného materiálu a profilu  
- obsyp trativodu předepsaným materiálem  
- ukončení trativodu zaústěním do potrubí nebo vodoteče, případně vybudování ukončujícího objektu (kapličky) dle VL  
- veškerý materiál, výrobky a polotovary, včetně mimostaveništní a vnitrostaveništní dopravy  
- nezahrnuje opláštění z geotextilie, fólie</t>
  </si>
  <si>
    <t>4</t>
  </si>
  <si>
    <t>Vodorovné konstrukce</t>
  </si>
  <si>
    <t>451313</t>
  </si>
  <si>
    <t>PODKLADNÍ A VÝPLŇOVÉ VRSTVY Z PROSTÉHO BETONU C16/20</t>
  </si>
  <si>
    <t>1: Podklad z betonu pod trativodem. 
2: 16*0,5*0,1 _x000d_
Celkem 0,8 = 0,800_x000d_</t>
  </si>
  <si>
    <t xml:space="preserve">- dodání  čerstvého  betonu  (betonové  směsi)  požadované  kvality,  jeho  uložení  do požadovaného tvaru při jakékoliv hustotě výztuže, konzistenci čerstvého betonu a způsobu hutnění, ošetření a ochranu betonu,  
- zhotovení nepropustného, mrazuvzdorného betonu a betonu požadované trvanlivosti a vlastností,  
- užití potřebných přísad a technologií výroby betonu,  
- zřízení pracovních a dilatačních spar, včetně potřebných úprav, výplně, vložek, opracování, očištění a ošetření,  
- bednění  požadovaných  konstr. (i ztracené) s úpravou  dle požadované  kvality povrchu betonu, včetně odbedňovacích a odskružovacích prostředků,  
- podpěrné  konstr. (skruže) a lešení všech druhů pro bednění, uložení čerstvého betonu, výztuže a doplňkových konstr., vč. požadovaných otvorů, ochranných a bezpečnostních opatření a základů těchto konstrukcí a lešení,  
- vytvoření kotevních čel, kapes, nálitků, a sedel,  
- zřízení  všech  požadovaných  otvorů, kapes, výklenků, prostupů, dutin, drážek a pod., vč. ztížení práce a úprav  kolem nich,  
- úpravy pro osazení výztuže, doplňkových konstrukcí a vybavení,  
- úpravy povrchu pro položení požadované izolace, povlaků a nátěrů, případně vyspravení,  
- ztížení práce u kabelových a injektážních trubek a ostatních zařízení osazovaných do betonu,  
- konstrukce betonových kloubů, upevnění kotevních prvků a doplňkových konstrukcí,  
- nátěry zabraňující soudržnost betonu a bednění,  
- výplň, těsnění  a tmelení spar a spojů,  
- opatření  povrchů  betonu  izolací  proti zemní vlhkosti v částech, kde přijdou do styku se zeminou nebo kamenivem,  
- případné zřízení spojovací vrstvy u základů,  
- úpravy pro osazení zařízení ochrany konstrukce proti vlivu bludných proudů</t>
  </si>
  <si>
    <t>5</t>
  </si>
  <si>
    <t>Komunikace</t>
  </si>
  <si>
    <t>501101</t>
  </si>
  <si>
    <t>ZŘÍZENÍ KONSTRUKČNÍ VRSTVY TĚLESA ŽELEZNIČNÍHO SPODKU ZE ŠTĚRKODRTI NOVÉ</t>
  </si>
  <si>
    <t>1: Plocha sanace * výška vrstvy ze ŠD 
2: (16*4,8)*0,2 _x000d_
Celkem 15,36 = 15,360_x000d_</t>
  </si>
  <si>
    <t xml:space="preserve">1. Položka obsahuje:  
 – nákup a dodání štěrkodrtě v požadované kvalitě podle zadávací dokumentace  
 – očištění podkladu, případně zřízení spojovací vrstvy  
 – uložení štěrkodrtě dle předepsaného technologického předpisu  
 – zřízení podkladní nebo konstrukční vrstvy ze štěrkodrtě bez rozlišení šířky, pokládání vrstvy po etapách, případně dílčích vrstvách, včetně pracovních spar a spojů  
 – hutnění na předepsanou míru hutnění  
 – průkazní zkoušky, kontrolní zkoušky a kontrolní měření  
 – úpravu napojení, ukončení a těsnění podél odvodňovacích zařízení, vpustí, šachet apod.  
 – těsnění, tmelení a výplň spar a otvorů  
 – ošetření úložiště po celou dobu práce v něm vč. klimatických opatření  
 – ztížení v okolí inženýrských vedení, konstrukcí a objektů a jejich dočasné zajištění  
 – ztížení provádění včetně hutnění ve ztížených podmínkách a stísněných prostorech  
 – úpravu povrchu vrstvy  
2. Položka neobsahuje:  
 X  
3. Způsob měření:  
Měří se metr krychlový.</t>
  </si>
  <si>
    <t>512550</t>
  </si>
  <si>
    <t>KOLEJOVÉ LOŽE - ZŘÍZENÍ Z KAMENIVA HRUBÉHO DRCENÉHO (ŠTĚRK)</t>
  </si>
  <si>
    <t>1: nové kolejové lože v délce 25m 
2: 25*3,5 _x000d_
Celkem 87,5 = 87,500_x000d_</t>
  </si>
  <si>
    <t xml:space="preserve">1. Položka obsahuje:  
 – dodávku, dopravu a uložení kameniva předepsané specifikace a frakce v požadované míře zhutnění  
2. Položka neobsahuje:  
 X  
3. Způsob měření:  
Měří se objem kolejového lože v projektovaném profilu.</t>
  </si>
  <si>
    <t>513550</t>
  </si>
  <si>
    <t>KOLEJOVÉ LOŽE - DOPLNĚNÍ Z KAMENIVA HRUBÉHO DRCENÉHO (ŠTĚRK)</t>
  </si>
  <si>
    <t xml:space="preserve">1: doplnění ŠL při úpravě GPK  
2: 3,4*0,05*189 _x000d_
Celkem 32,13 = 32,130_x000d_</t>
  </si>
  <si>
    <t>528352</t>
  </si>
  <si>
    <t>KOLEJ 49 E1, ROZD. "U", BEZSTYKOVÁ, PR. BET. BEZPODKLADNICOVÝ, UP. PRUŽNÉ</t>
  </si>
  <si>
    <t>1: Délka rekonstruovaného úseku v délce 25m 
2: 25 _x000d_
Celkem 25 = 25,000_x000d_</t>
  </si>
  <si>
    <t xml:space="preserve">1. Položka obsahuje:  
 – defektoskopické zkoušky kolejnic, jsou-li vyžadovány  
 – dodávku uvedeného typu kolejnic, pražců (popř. mostnic), upevňovadel a drobného kolejiva v uvedeném rozdělení koleje pro normální rozchod kolejí (1435 mm)  
 – montáž kolejových polí ze součástí železničního svršku uvedených typů na montážní základně, popř. přímo na staveništi nebo strojní linkou  
 – dopravu smontovaných kolejových polí nebo součástí z montážní základny na místo určení, pokud si to zvolená technologie pokládky vyžaduje  
 – zřízení koleje pomocí kolejových polí za použití vhodného kladecího prostředku  
 – sespojkování kolejových polí bez jejich svaření  
 – směrovou a výškovou úpravu koleje do předepsané polohy včetně stabilizace kolejového lože  
 – očištění a naolejování spojkových a svěrkových šroubů před zahájením provozu  
 – pomocné a dokončovací práce  
 – případné ztížení práce při překážách na jedné nebo obou stranách, v tunelu i při rekonstrukcích  
2. Položka neobsahuje:  
 – zřízení kolejového lože  
 – svařování kolejnic do bezstykové koleje  
 – broušení koleje  
 – případnou dodávku a montáž pražcových kotev  
 – následnou úpravu směrového a výškového uspořádání koleje  
3. Způsob měření:  
Měří se délka koleje ve smyslu ČSN 73 6360, tj. v ose koleje.</t>
  </si>
  <si>
    <t>545121</t>
  </si>
  <si>
    <t>SVAR KOLEJNIC (STEJNÉHO TVARU) 49 E1, T JEDNOTLIVĚ</t>
  </si>
  <si>
    <t>1: celkový počet svarů 2ks 
2: 4 _x000d_
Celkem 4 = 4,000_x000d_</t>
  </si>
  <si>
    <t xml:space="preserve">Jednotlivým svarem se rozumí svar, který splňuje některé z následujících kriterií:  
–  počet svarů v jednom objektu je menší než 20 ks  
–  při vevařování lepených izolovaných styků a dilatačních zařízení do kolejí  
–  závěrný svar při zřizování bezstykové koleje ve smyslu předpisu S3/2  
Svar, který nesplňuje ani jedno z výše uvedených kriterií, je svar průběžný  
1. Položka obsahuje:  
 – úpravu koleje nebo výhybky, tj. povolení upevňovadel do vzdálenosti předepsané předpisem S3/2, jejich případná ojedinělá výměna, úprava dilatačních spar, vyrovnání kolejnic výškové a směrové, podbití stykových pražců, demontáž spojek a jejich odvoz na určené místo nebo do šrotu, případné obroušení nutných ploch apod., tak, aby mohl být vyhotoven svar, utažení upevňovadel  
–  úpravu kolejového lože pro nasazení formy, zpětnou úprava do profilu  
 – svaření kolejnic nebo části výhybek, opracování a obroušení svaru  
 – úprava koleje nebo výhybkové konstrukce do stavu před svařováním  
 – příplatky za ztížené podmínky při práci v koleji, např. překážky po stranách koleje, práci v tunelu ap.  
2. Položka neobsahuje:  
 – případné řezání koleje  
3. Způsob měření:  
Udává se počet kusů kompletní konstrukce nebo práce.</t>
  </si>
  <si>
    <t>549321</t>
  </si>
  <si>
    <t>ZRUŠENÍ BEZSTYKOVÉ KOLEJE NA NEDEMONTOVANÝCH ÚSECÍCH V KOLEJI</t>
  </si>
  <si>
    <t>1: Zrušení BK ve stávajícím úseku koleje 
2: 189 _x000d_
Celkem 189 = 189,000_x000d_</t>
  </si>
  <si>
    <t xml:space="preserve">1. Položka obsahuje:  
 – povolení upevňovadel a úprava dilatačních spár  
 – montážní přípravky  
 – příplatky za ztížené podmínky při práci v koleji, např. překážky po stranách koleje, práci v tunelu apod.  
2. Položka neobsahuje:  
 – případné montované kolejnicové styky  
3. Způsob měření:  
Měří se délka koleje ve smyslu ČSN 73 6360, tj. v ose koleje.</t>
  </si>
  <si>
    <t>549331</t>
  </si>
  <si>
    <t>ZŘÍZENÍ BEZSTYKOVÉ KOLEJE NA STÁVAJÍCÍCH ÚSECÍCH V KOLEJI</t>
  </si>
  <si>
    <t>1: Napojení BK do stávajícího stavu 
2: 189 _x000d_
Celkem 189 = 189,000_x000d_</t>
  </si>
  <si>
    <t xml:space="preserve">1. Položka obsahuje:  
 – úprava dilatačních spár a následné utažení upevňovadel  
 – montážní přípravky na zajištění podmínek daných předpisem SŽDC S 3/2, zejména dodržení upínací teploty  
 – směrovou a výškovou úpravu koleje  
 – podbíjení pražců, vyrovnání nivelety koleje nebo výhybkové konstrukce do 50 mm při zapojování na novostavbu (přechodový úsek)  
 – příplatky za ztížené podmínky při práci v koleji, např. překážky po stranách koleje, práci v tunelu ap.  
2. Položka neobsahuje:  
 – případné doplnění kolejového lože  
 – svary  
3. Způsob měření:  
Měří se délka koleje ve smyslu ČSN 73 6360, tj. v ose koleje.</t>
  </si>
  <si>
    <t>R501410</t>
  </si>
  <si>
    <t>ZŘÍZENÍ KONSTRUKČNÍ VRSTVY TĚLESA ŽELEZNIČNÍHO SPODKU ZE ŠTĚRKODRTI (STABILIZOVANÉ) CEMENTEM</t>
  </si>
  <si>
    <t>1: Plocha sanace * výška vrstvy ze ŠD stabilizované cementem 
2: (16*4,8)*0,3 _x000d_
Celkem 23,04 = 23,040_x000d_</t>
  </si>
  <si>
    <t xml:space="preserve">1. Položka obsahuje:  
 – nákup a dodání materiálů pro uvedenou stabilizaci v požadované kvalitě podle zadávací dokumentace, včetně pojiva  
 – očištění podkladu případně zřízení spojovací vrstvy  
 – uložení materiálů pro stabilizaci dle předepsaného technologického předpisu  
 – zřízení vrstvy na místě nebo z dovezeného materiálu (z mísícího centra), bez rozlišení šířky, pokládání vrstvy po etapách, příp. dílčích vrstvách, včetně pracovních spar a spojů  
 – hutnění na předepsanou míru hutnění  
 – průkazní zkoušky, kontrolní zkoušky a kontrolní měření  
 – úpravu napojení, ukončení a těsnění podél odvodňovacích zařízení, vpustí, šachet apod.  
 – těsnění, tmelení a výplň spar a otvorů  
 – ošetření úložiště po celou dobu práce v něm včetně klimatických opatření  
 – ztížení v okolí vedení, konstrukcí a objektů a jejich dočasné zajištění  
 – ztížení provádění vč. hutnění ve ztížených podmínkách a stísněných prostorech  
 – úpravu povrchu vrstvy  
2. Položka neobsahuje:  
 X  
3. Způsob měření:  
Měří se metr krychlový.</t>
  </si>
  <si>
    <t>R542121</t>
  </si>
  <si>
    <t>SMĚROVÉ A VÝŠKOVÉ VYROVNÁNÍ KOLEJE NA PRAŽCÍCH BETONOVÝCH DO 0,05 M</t>
  </si>
  <si>
    <t>KPL</t>
  </si>
  <si>
    <t>1: Celkový úsek GPK na betonových pražcích 
2: km 10,777 395 - km 10,929 022 
3: 1 _x000d_
Celkem 1 = 1,000_x000d_</t>
  </si>
  <si>
    <t xml:space="preserve">1. Položka obsahuje:  
 – podbíjení pražců, vyrovnání nivelety stávající koleje nebo výhybkové konstrukce do 50 mm při zapojování na novostavbu (přechodový úsek)  
 – příplatky za ztížené podmínky při práci v koleji, např. překážky po stranách koleje, práci v tunelu apod.  
2. Položka neobsahuje:  
 – případné doplnění štěrkového lože  
3. Způsob měření:  
Měří se délka koleje ve smyslu ČSN 73 6360, tj. v ose koleje.</t>
  </si>
  <si>
    <t>R549510</t>
  </si>
  <si>
    <t>ŘEZÁNÍ KOLEJNIC BEZ OHLEDU NA TVAR</t>
  </si>
  <si>
    <t>1: Řez kolejnic 4ks 
2: 4 _x000d_
Celkem 4 = 4,000_x000d_</t>
  </si>
  <si>
    <t>R56313</t>
  </si>
  <si>
    <t>VOZOVKOVÉ VRSTVY Z MECHANICKY ZPEVNĚNÉHO KAMENIVA TL. DO 150MM</t>
  </si>
  <si>
    <t>1: viz Situace: MZK 
2: 33*1,05*1,05 _x000d_
Celkem 36,383 = 36,383_x000d_</t>
  </si>
  <si>
    <t xml:space="preserve">- dodání kameniva předepsané kvality a zrnitosti  
- rozprostření a zhutnění vrstvy v předepsané tloušťce  
- zřízení vrstvy bez rozlišení šířky, pokládání vrstvy po etapách  
- nezahrnuje postřiky, nátěry</t>
  </si>
  <si>
    <t>R56334</t>
  </si>
  <si>
    <t>VOZOVKOVÉ VRSTVY ZE ŠTĚRKODRTI TL. DO 200MM</t>
  </si>
  <si>
    <t>1: viz Situace: ŠD tř. A fr. 0/63 
2: 33*1,05*1,05*1,05 _x000d_
Celkem 38,202 = 38,202_x000d_</t>
  </si>
  <si>
    <t>R572121</t>
  </si>
  <si>
    <t>INFILTRAČNÍ POSTŘIK ASFALTOVÝ DO 0,5KG/M2</t>
  </si>
  <si>
    <t>1: viz Situace: PI 0,8kg/m2 
2: 33*1,05*1,05 _x000d_
Celkem 36,383 = 36,383_x000d_</t>
  </si>
  <si>
    <t xml:space="preserve">- dodání všech předepsaných materiálů pro postřiky v předepsaném množství  
- provedení dle předepsaného technologického předpisu  
- zřízení vrstvy bez rozlišení šířky, pokládání vrstvy po etapách  
- úpravu napojení, ukončení</t>
  </si>
  <si>
    <t>R572211</t>
  </si>
  <si>
    <t>SPOJOVACÍ POSTŘIK Z ASFALTU DO 0,5KG/M2</t>
  </si>
  <si>
    <t>1: plocha asfaltové vrstvy viz Situace: spojovací postřik 0,5kg/m2 
2: 33 _x000d_
Celkem 33 = 33,000_x000d_</t>
  </si>
  <si>
    <t>R574A33</t>
  </si>
  <si>
    <t>ASFALTOVÝ BETON PRO OBRUSNÉ VRSTVY ACO 11 TL. 40MM</t>
  </si>
  <si>
    <t>1: plocha asfaltové vrstvy viz Situace: asfaltová obrusná vrstva 
2: 33 _x000d_
Celkem 33 = 33,000_x000d_</t>
  </si>
  <si>
    <t xml:space="preserve">- dodání směsi v požadované kvalitě  
- očištění podkladu  
- uložení směsi dle předepsaného technologického předpisu, zhutnění vrstvy v předepsané tloušťce  
- zřízení vrstvy bez rozlišení šířky, pokládání vrstvy po etapách, včetně pracovních spar a spojů  
- úpravu napojení, ukončení podél obrubníků, dilatačních zařízení, odvodňovacích proužků, odvodňovačů, vpustí, šachet a pod.  
- nezahrnuje postřiky, nátěry  
- nezahrnuje těsnění podél obrubníků, dilatačních zařízení, odvodňovacích proužků, odvodňovačů, vpustí, šachet a pod.</t>
  </si>
  <si>
    <t>R574E56</t>
  </si>
  <si>
    <t>ASFALTOVÝ BETON PRO PODKLADNÍ VRSTVY ACP 16+, 16S TL. 60MM</t>
  </si>
  <si>
    <t>1: plocha asfaltové vrstvy viz Situace: asfaltová podkladní vrstva 
2: 33*1,05 _x000d_
Celkem 34,65 = 34,650_x000d_</t>
  </si>
  <si>
    <t>R58920</t>
  </si>
  <si>
    <t>VÝPLŇ SPAR MODIFIKOVANÝM ASFALTEM</t>
  </si>
  <si>
    <t>1: asfaltová zálivka v místě napojení nové a stávající komunikace a v místě mezi závěrnou zídku a novou komunikací, viz Situace přejezdu 
2: (3*5)+4,8 _x000d_
Celkem 19,8 = 19,800_x000d_</t>
  </si>
  <si>
    <t xml:space="preserve">položka zahrnuje:  
- dodávku předepsaného materiálu  
- vyčištění a výplň spar tímto materiálem</t>
  </si>
  <si>
    <t>8</t>
  </si>
  <si>
    <t>Trubní vedení</t>
  </si>
  <si>
    <t>87434</t>
  </si>
  <si>
    <t>POTRUBÍ Z TRUB PLASTOVÝCH ODPADNÍCH DN DO 200MM</t>
  </si>
  <si>
    <t>1: Délka svodého potrubí 
2: 6,5 _x000d_
Celkem 6,5 = 6,500_x000d_</t>
  </si>
  <si>
    <t xml:space="preserve">položky pro zhotovení potrubí platí bez ohledu na sklon  
zahrnuje:  
- výrobní dokumentaci (včetně technologického předpisu)  
- dodání veškerého trubního a pomocného materiálu  (trouby,  trubky,  tvarovky,  spojovací a těsnící  materiál a pod.), podpěrných, závěsných a upevňovacích prvků, včetně potřebných úprav  
- úprava a příprava podkladu a podpěr, očištění a ošetření podkladu a podpěr  
- zřízení plně funkčního potrubí, kompletní soustavy, podle příslušného technologického předpisu  
- zřízení potrubí i jednotlivých částí po etapách, včetně pracovních spar a spojů, pracovního zaslepení konců a pod.  
- úprava prostupů, průchodů  šachtami a komorami, okolí podpěr a vyústění, zaústění, napojení, vyvedení a upevnění odpad. výustí  
- ochrana potrubí nátěrem (vč. úpravy povrchu), případně izolací, nejsou-li tyto práce předmětem jiné položky  
- úprava, očištění a ošetření prostoru kolem potrubí  
- položky platí pro práce prováděné v prostoru zapaženém i nezapaženém a i v kolektorech, chráničkách  
- položky zahrnují i práce spojené s nutnými obtoky, převáděním a čerpáním vody  
nezahrnuje zkoušky vodotěsnosti a televizní prohlídku</t>
  </si>
  <si>
    <t>894846</t>
  </si>
  <si>
    <t>ŠACHTY KANALIZAČNÍ PLASTOVÉ D 400MM</t>
  </si>
  <si>
    <t>1: viz Situace přejezdu 2ks 
2: 2 _x000d_
Celkem 2 = 2,000_x000d_</t>
  </si>
  <si>
    <t xml:space="preserve">položka zahrnuje:  
- poklopy s rámem z předepsaného materiálu a tvaru  
- předepsané plastové skruže, dno a není-li uvedeno jinak i podkladní vrstvu (z kameniva nebo betonu).  
- výplň, těsnění a tmelení spár a spojů,  
- očištění a ošetření úložných ploch,  
- předepsané podkladní konstrukce</t>
  </si>
  <si>
    <t>R89449</t>
  </si>
  <si>
    <t>ZŘÍZENÍ VSAKOVACÍHO OBJEKTU ZE VSAKOVACÍCH BLOKŮ</t>
  </si>
  <si>
    <t>1: kompletní zřízení, montáž i dodávka, vč. obsypu, obalení geotextilii a příslušenství 
2: 4*3 _x000d_
Celkem 12 = 12,000_x000d_</t>
  </si>
  <si>
    <t xml:space="preserve">položka zahrnuje:  
- poklopy s rámem, mříže s rámem, stupadla, žebříky, stropy z bet. dílců a pod.  
- dodání  čerstvého  betonu  (betonové  směsi)  požadované  kvality,  jeho  uložení  do požadovaného tvaru při jakékoliv hustotě výztuže, konzistenci čerstvého betonu a způsobu hutnění, ošetření a ochranu betonu,  
- zhotovení nepropustného, mrazuvzdorného betonu a betonu požadované trvanlivosti a vlastností,  
- užití potřebných přísad a technologií výroby betonu,  
- zřízení pracovních a dilatačních spar, včetně potřebných úprav, výplně, vložek, opracování, očištění a ošetření,  
- bednění  požadovaných  konstr. (i ztracené) s úpravou  dle požadované  kvality povrchu betonu, včetně odbedňovacích a odskružovacích prostředků,  
- dodání betonářské výztuže v požadované kvalitě, stříhání, řezání, ohýbání a spojování do všech požadovaných tvarů (vč. armakošů) a uložení s požadovaným zajištěním polohy a krytí výztuže betonem,  
- veškeré svary nebo jiné spoje výztuže,  
- podpěrné  konstr. (skruže) a lešení všech druhů pro bednění, uložení čerstvého betonu, výztuže a doplňkových konstr., vč. požadovaných otvorů, ochranných a bezpečnostních opatření a základů těchto konstrukcí a lešení,  
- vytvoření kotevních čel, kapes, nálitků, a sedel,  
- zřízení  všech  požadovaných  otvorů, kapes, výklenků, prostupů, dutin, drážek a pod., vč. ztížení práce a úprav  kolem nich,  
- úpravy pro osazení výztuže, doplňkových konstrukcí a vybavení,  
- úpravy povrchu pro položení požadované izolace, povlaků a nátěrů, případně vyspravení,  
- ztížení práce u kabelových a injektážních trubek a ostatních zařízení osazovaných do betonu,  
- konstrukce betonových kloubů, upevnění kotevních prvků a doplňkových konstrukcí,  
- nátěry zabraňující soudržnost betonu a bednění,  
- výplň, těsnění  a tmelení spar a spojů,  
- opatření  povrchů  betonu  izolací  proti zemní vlhkosti v částech, kde přijdou do styku se zeminou nebo kamenivem,  
- případné zřízení spojovací vrstvy u základů,  
- úpravy pro osazení zařízení ochrany konstrukce proti vlivu bludných proudů  
- předepsané podkladní konstrukce</t>
  </si>
  <si>
    <t>9</t>
  </si>
  <si>
    <t>Ostatní konstrukce a práce</t>
  </si>
  <si>
    <t>914117</t>
  </si>
  <si>
    <t>DOPRAV ZNAČKY ZÁKLAD VEL OCEL NEREFLEXNÍ - DEMONT Z PORTÁLU</t>
  </si>
  <si>
    <t>1: Demontáž silničního dopravního značení A30 ze stávajících sloupků - 2 ks, demontáž značky A32a - 2ks 
2: 2+2 _x000d_
Celkem 4 = 4,000_x000d_</t>
  </si>
  <si>
    <t xml:space="preserve">položka zahrnuje:  
- odstranění, demontáž a odklizení materiálu s odvozem na předepsané místo  
- pomocné konstrukce (lešení, zdvíhací plošina)</t>
  </si>
  <si>
    <t>914161</t>
  </si>
  <si>
    <t>DOPRAVNÍ ZNAČKY ZÁKLADNÍ VELIKOSTI HLINÍKOVÉ FÓLIE TŘ 1 - DODÁVKA A MONTÁŽ</t>
  </si>
  <si>
    <t>1: Osazení svislých dopravních značek A29 na stávající sloupky "Železniční přejezd se závorami" 
2: 2 _x000d_
Celkem 2 = 2,000_x000d_</t>
  </si>
  <si>
    <t xml:space="preserve">položka zahrnuje:  
- dodávku a montáž značek v požadovaném provedení</t>
  </si>
  <si>
    <t>914281</t>
  </si>
  <si>
    <t>DOPRAV ZNAČKY ZVĚTŠ VEL HLINÍK FÓLIE TŘ 3 - DOD A MONT</t>
  </si>
  <si>
    <t>1: Osazení dopravního značení na výstražné skříně: A32a „Výstražný kříž pro železniční přejezd jednokolejný“ - reflexní se žlutým zvýrazněním tř. III (Fluorescentní fólie). 
2: 3 _x000d_
Celkem 3 = 3,000_x000d_</t>
  </si>
  <si>
    <t>915111</t>
  </si>
  <si>
    <t>VODOROVNÉ DOPRAVNÍ ZNAČENÍ BARVOU HLADKÉ - DODÁVKA A POKLÁDKA</t>
  </si>
  <si>
    <t>1: Podélná čára souvislá š. 0,125m dl. 10,5 
2: 0,125*10,5 _x000d_
Celkem 1,313 = 1,313_x000d_</t>
  </si>
  <si>
    <t xml:space="preserve">položka zahrnuje:  
- dodání a pokládku nátěrového materiálu (měří se pouze natíraná plocha)  
- předznačení a reflexní úpravu</t>
  </si>
  <si>
    <t>919112</t>
  </si>
  <si>
    <t>ŘEZÁNÍ ASFALTOVÉHO KRYTU VOZOVEK TL DO 100MM</t>
  </si>
  <si>
    <t>1: Řez vrstvami komunikace v místě napojení 
2: (5+4,8)*2 _x000d_
Celkem 19,6 = 19,600_x000d_</t>
  </si>
  <si>
    <t>položka zahrnuje řezání vozovkové vrstvy v předepsané tloušťce, včetně spotřeby vody</t>
  </si>
  <si>
    <t>921930</t>
  </si>
  <si>
    <t>ANTIKOROZNÍ PROVEDENÍ UPEVŇOVADEL A JINÉHO DROBNÉHO KOLEJIVA</t>
  </si>
  <si>
    <t xml:space="preserve">1: Upevňovadla s antikorozní úpravou v oblasti přejezdové konstrukce, rozdělení "u"  
2: 6 _x000d_
Celkem 6 = 6,000_x000d_</t>
  </si>
  <si>
    <t xml:space="preserve">(Položka je příplatkovou jakožto materiálový rozdíl oproti standardnímu upevnění. Samostatně ji tedy nelze použít.)  
1. Položka obsahuje:  
 – antikorozní provedení určených částí upevnění žárovým zinkováním nebo jiným vhodným způsobem ve výrobním závodu  
 – příplatky za ztížené podmínky vyskytující se při zřízení kolejových vah, např. za překážky na straně koleje apod.  
2. Položka neobsahuje:  
 – dodávku materiálu, je součástí položek zřízení koleje nebo přejezdu  
3. Způsob měření:  
Měří se metr délkový.</t>
  </si>
  <si>
    <t>925110</t>
  </si>
  <si>
    <t>DRÁŽNÍ STEZKY Z DRTI TL. DO 50 MM</t>
  </si>
  <si>
    <t>OTSKP-SPK+ŽS 2019</t>
  </si>
  <si>
    <t>1: nové drážní stezky viz Situace 
2: 10*0,5*2 _x000d_
Celkem 10 = 10,000_x000d_</t>
  </si>
  <si>
    <t>965010</t>
  </si>
  <si>
    <t>ODSTRANĚNÍ KOLEJOVÉHO LOŽE A DRÁŽNÍCH STEZEK</t>
  </si>
  <si>
    <t>1: Odstranění kolejového lože v délce 25m 
2: 2,9*25 _x000d_
Celkem 72,5 = 72,500_x000d_</t>
  </si>
  <si>
    <t xml:space="preserve">1. Položka obsahuje:  
 – odstranění kolejového lože ručně nebo mechanizací, a to po nebo bez sejmutí kolejového roštu  
 – příplatky za ztížené podmínky při práci v kolejišti, např. za překážky na straně koleje apod.  
 – naložení vybouraného materiálu na dopravní prostředek  
2. Položka neobsahuje:  
 – odvoz vybouraného materiálu do skladu nebo na likvidaci  
 – poplatky za likvidaci odpadů, nacení se položkami ze ssd 0  
3. Způsob měření:  
Měří se metry krychlové odtěženého kolejového lože v ulehlém (původním) stavu.</t>
  </si>
  <si>
    <t>965113</t>
  </si>
  <si>
    <t>DEMONTÁŽ KOLEJE NA BETONOVÝCH PRAŽCÍCH DO KOLEJOVÝCH POLÍ S ODVOZEM NA MONTÁŽNÍ ZÁKLADNU S NÁSLEDNÝM - ROZEBRÁNÍM</t>
  </si>
  <si>
    <t>1: délka stávajícího kolejové roštu na betonových pražcích 
2: 25 _x000d_
Celkem 25 = 25,000_x000d_</t>
  </si>
  <si>
    <t xml:space="preserve">1. Položka obsahuje:  
 – uvolnění kolejového roštu z kolejového lože  
 – odstranění kolejnicových propojek, uzemnění a jiného vybavení  
 – případné rozřezání kolejového roštu  
 – úplné rozebrání koleje v místě demontáže do kolejových polí a jejich hrubé očištění  
 – naložení vybouraného materiálu na dopravní prostředek  
 – odvoz kolejových polí z místa demontáže na montážní základnu  
 – rozebrání kolejových polí na montážní základně do součástí  
 – příplatky za ztížené podmínky při práci v kolejišti, např. za překážky na straně koleje apod.   
 2. Položka neobsahuje:  
 – odvoz nevyhovujícího materiálu na likvidaci  
 – poplatky za likvidaci odpadů, nacení se položkami ze ssd 0  
3. Způsob měření:  
Měří se délka koleje ve smyslu ČSN 73 6360, tj. v ose koleje.</t>
  </si>
  <si>
    <t>965321</t>
  </si>
  <si>
    <t>ROZEBRÁNÍ PŘEJEZDU, PŘECHODU OSTATNÍCH</t>
  </si>
  <si>
    <t>1: Odstranění stávající asfaltová přejezdové konstrukce, šířka * délka konstrukce 
2: 1,5*6 _x000d_
Celkem 9 = 9,000_x000d_</t>
  </si>
  <si>
    <t xml:space="preserve">1. Položka obsahuje:  
 – rozebrání železničního přejezdu nebo přechodu do součástí včetně hrubého očištění  
 – naložení vybouraného materiálu na dopravní prostředek  
 – příplatky za ztížené podmínky při práci v kolejišti, např. za překážky na straně koleje apod.  
2. Položka neobsahuje:  
 – náklady na zřízení a odstranění dopravního značení objízdné trasy  
 – odvoz vybouraného materiálu do skladu nebo na likvidaci  
 – poplatky za likvidaci odpadů, nacení se položkami ze ssd 0  
3. Způsob měření:  
Měří se půdorysná plocha (pojízdná nebo pochozí) vlastní přejezdové konstrukce tvořené daným systémem. kolejnice a žlábky se z plochy neodečítají. Do plochy se nezapočítávají ochranné klíny, prahové vpusti apod.</t>
  </si>
  <si>
    <t>R921410</t>
  </si>
  <si>
    <t>ŽELEZNIČNÍ PŘEJEZD PLASTBETONOVÝ</t>
  </si>
  <si>
    <t>1: Celková plocha navržené přejezdové konstrukce, včetně závěrných zídek 
2: 7,8*3,6 _x000d_
Celkem 28,08 = 28,080_x000d_</t>
  </si>
  <si>
    <t xml:space="preserve">1. Položka obsahuje:  
 – úpravu a hutnění podloží přejezdové konstrukce  
 – dodávku přejezdové konstrukce s veškerými prvky a částmi daného typu přejezdové konstrukce včetně závěrných zídek a jejich betonového základu dle odpovídajících vzorových listů a TKP  
 – montáž přejezdové konstrukce z dílů a součástí na místě při přerušení železničního a silničního provozu  
 – speciální montážní nářadí, závěsné zařízení  
 – ochranné náběhy, koncové i mezilehlé zarážky, podélnou fixaci atd.  
 – příplatky za ztížené podmínky vyskytující se při zřízení přejezdu, např. za překážky na straně koleje ap.  
2. Položka neobsahuje:  
 – zřízení, pronájem a odstranění dopravního značení objízdné trasy  
 – úpravy koleje (např. posun pražců, doplnění kolejového lože, směrová a výšková úprava)  
 – silniční panely v přechodu těles a prefabrikované základy pod závěrnými zídkami  
 – prahovou vpusť  
3. Způsob měření:  
Měří se půdorysná plocha (pojízdná nebo pochozí) vlastní přejezdové konstrukce tvořené daným systémem. kolejnice a žlábky se z plochy neodečítají. Do plochy se nezapočítávají ochranné klíny, prahové vpusti apod.</t>
  </si>
  <si>
    <t>R999</t>
  </si>
  <si>
    <t>DOPRAVNĚ INŽENÝRSKÉ OPATŘENÍ</t>
  </si>
  <si>
    <t>1: DIO 
2: 1 _x000d_
Celkem 1 = 1,000_x000d_</t>
  </si>
  <si>
    <t>SO 2604</t>
  </si>
  <si>
    <t>13</t>
  </si>
  <si>
    <t>Hloubené vykopávky</t>
  </si>
  <si>
    <t>R132738</t>
  </si>
  <si>
    <t>HLOUBENÍ RÝH ŠÍŘ DO 2M PAŽ I NEPAŽ TŘ. I, ODVOZ DO 20KM, LIKVIDACE ODPADU VČ. SKLÁDKY</t>
  </si>
  <si>
    <t>Dle příloh č.1,2 _x000d_
Celkem 53,9 = 53,900_x000d_</t>
  </si>
  <si>
    <t>770x0,35x0,2=53,9m3</t>
  </si>
  <si>
    <t>Dle příloh č.1,2 _x000d_
Celkem 161,7 = 161,700_x000d_</t>
  </si>
  <si>
    <t>770x0,35x0,6=161,7m3</t>
  </si>
  <si>
    <t>R131738</t>
  </si>
  <si>
    <t>HLOUBENÍ JAM ZAPAŽ I NEPAŽ TŘ. I, ODVOZ DO 20KM, LIKVIDACE ODPADU VČ. SKLÁDKY</t>
  </si>
  <si>
    <t>Dle příloh č.1,2 _x000d_
Celkem 30,54 = 30,540_x000d_</t>
  </si>
  <si>
    <t xml:space="preserve">0,6x0,5x0,9=0,27x2=0,54m3  + 2x2,5x1,5=7,5x2x2=30m3</t>
  </si>
  <si>
    <t>Dle příloh č.1,2 _x000d_
Celkem 269,5 = 269,500_x000d_</t>
  </si>
  <si>
    <t>770x0,35=269,5m2</t>
  </si>
  <si>
    <t>Dle příloh č.1,2 _x000d_
Celkem 16 = 16,000_x000d_</t>
  </si>
  <si>
    <t>70</t>
  </si>
  <si>
    <t>Všeobecné práce pro silnoproud a slaboproud</t>
  </si>
  <si>
    <t>702221</t>
  </si>
  <si>
    <t>KABELOVÁ CHRÁNIČKA ZEMNÍ UV STABILNÍ DO DN 100 MM</t>
  </si>
  <si>
    <t>1. Položka obsahuje:_x000d_
 – obnovu a výměnu poškozených krytů_x000d_
 – pomocné mechanismy_x000d_
2. Položka neobsahuje:_x000d_
 X_x000d_
3. Způsob měření:_x000d_
Měří se metr délkový.</t>
  </si>
  <si>
    <t>Dle příloh č.1 _x000d_
Celkem 16 = 16,000_x000d_</t>
  </si>
  <si>
    <t>Dle příloh č.1,2 _x000d_
Celkem 765 = 765,000_x000d_</t>
  </si>
  <si>
    <t>Položka obsahuje: Dodávku a montáž kabelové ucpávky vč. příslušenství ( utěsňovací spony apod. ) a pomocného materiálu, vyhotovení a dodání atestu. Dále obsahuje cenu za pom. mechanismy včetně všech ostatních vedlejších nákladů.</t>
  </si>
  <si>
    <t>Dle příloh č.1,2 _x000d_
Celkem 4 = 4,000_x000d_</t>
  </si>
  <si>
    <t xml:space="preserve">1. Položka obsahuje:
 – obsahuje montáž 
 – dopravu ze skladu 
  – poplatek za likvidaci odpadů, pokud je materiál likvidován
2. Položka neobsahuje:
 X
3. Způsob měření:
Udává se počet kusů kompletní konstrukce nebo práce.</t>
  </si>
  <si>
    <t>Dle příloh č.1,2 _x000d_
Celkem 15 = 15,000_x000d_</t>
  </si>
  <si>
    <t>74</t>
  </si>
  <si>
    <t>Silnoproudé rozvody</t>
  </si>
  <si>
    <t>Dle příloh č.1, 2, 3 _x000d_
Celkem 10 = 10,000_x000d_</t>
  </si>
  <si>
    <t>Technická specofikace položky odpovídá příslušné cenové soustavě</t>
  </si>
  <si>
    <t>742H14</t>
  </si>
  <si>
    <t>KABEL NN ČTYŘ- A PĚTIŽÍLOVÝ CU S PLASTOVOU IZOLACÍ OD 70 DO 120 MM2</t>
  </si>
  <si>
    <t>Dle příloh č.1, 2, 3 _x000d_
Celkem 790 = 790,000_x000d_</t>
  </si>
  <si>
    <t>703413</t>
  </si>
  <si>
    <t>ELEKTROINSTALAČNÍ TRUBKA PLASTOVÁ VČETNĚ UPEVNĚNÍ A PŘÍSLUŠENSTVÍ DN PRŮMĚRU PŘES 40 MM</t>
  </si>
  <si>
    <t>2019 OTSKP</t>
  </si>
  <si>
    <t>1. Položka obsahuje:_x000d_
 – přípravu podkladu pro osazení_x000d_
2. Položka neobsahuje:_x000d_
 X_x000d_
3. Způsob měření:_x000d_
Měří se metr délkový.</t>
  </si>
  <si>
    <t>Dle příloh č.1, 2 _x000d_
Celkem 2 = 2,000_x000d_</t>
  </si>
  <si>
    <t>Dle příloh č.1, 2, 3 _x000d_
Celkem 2 = 2,000_x000d_</t>
  </si>
  <si>
    <t>742L14</t>
  </si>
  <si>
    <t>UKONČENÍ DVOU AŽ PĚTIŽÍLOVÉHO KABELU V ROZVADĚČI NEBO NA PŘÍSTROJI OD 70 DO 120 MM2</t>
  </si>
  <si>
    <t>743F21</t>
  </si>
  <si>
    <t>SKŘÍŇ ELEKTROMĚROVÁ V KOMPAKTNÍM PILÍŘI PRO PŘÍMÉ MĚŘENÍ DO 80 A JEDNOSAZBOVÉ VČETNĚ VÝSTROJE</t>
  </si>
  <si>
    <t>1. Položka obsahuje:_x000d_
 – instalaci do terénu vč. prefabrikovaného základu a zapojení_x000d_
 – technický popis viz. projektová dokumentace_x000d_
2. Položka neobsahuje:_x000d_
 – zemní práce_x000d_
3. Způsob měření:_x000d_
Udává se počet kusů kompletní konstrukce nebo práce.</t>
  </si>
  <si>
    <t>Dle příloh č.1, 3, 4 _x000d_
Celkem 1 = 1,000_x000d_</t>
  </si>
  <si>
    <t>748151</t>
  </si>
  <si>
    <t>BEZPEČNOSTNÍ TABULKA</t>
  </si>
  <si>
    <t>1. Položka obsahuje:_x000d_
 – veškeré příslušenství pro montáž_x000d_
2. Položka neobsahuje:_x000d_
 X_x000d_
3. Způsob měření:_x000d_
Udává se počet kusů kompletní konstrukce nebo práce.</t>
  </si>
  <si>
    <t>Dle příloh č.1, 3, 4 _x000d_
Celkem 2 = 2,000_x000d_</t>
  </si>
  <si>
    <t>743D11</t>
  </si>
  <si>
    <t>SKŘÍŇ PŘÍPOJKOVÁ POJISTKOVÁ KOMPAKTNÍ PILÍŘOVÁ DO 63 A, DO 50 MM2, S 1-2 SADAMI JISTÍCÍCH PRVKŮ</t>
  </si>
  <si>
    <t>744I01</t>
  </si>
  <si>
    <t>POJISTKOVÁ VLOŽKA DO 160 A</t>
  </si>
  <si>
    <t>1. Položka obsahuje:_x000d_
 – technický popis viz. projektová dokumentace_x000d_
_x000d_
2. Položka neobsahuje:_x000d_
 X_x000d_
3. Způsob měření:_x000d_
Udává se počet kusů kompletní konstrukce nebo práce.</t>
  </si>
  <si>
    <t>Dle příloh č.1, 3, 4 _x000d_
Celkem 3 = 3,000_x000d_</t>
  </si>
  <si>
    <t>741911</t>
  </si>
  <si>
    <t>UZEMŇOVACÍ VODIČ V ZEMI FEZN DO 120 MM2</t>
  </si>
  <si>
    <t>1. Položka obsahuje:_x000d_
 – přípravu podkladu pro osazení_x000d_
 – měření, dělení, spojování, tvarování_x000d_
 – ochranný nátěr spojů a při průchodu vodiče nad terén apod. dle příslušných norem_x000d_
2. Položka neobsahuje:_x000d_
 – zemní práce_x000d_
 – ochranu vodiče - chráničky apod._x000d_
3. Způsob měření:_x000d_
Měří se metr délkový.</t>
  </si>
  <si>
    <t>Dle příloh č.1, 3, 4 _x000d_
Celkem 30 = 30,000_x000d_</t>
  </si>
  <si>
    <t>741C05</t>
  </si>
  <si>
    <t>SPOJOVÁNÍ UZEMŇOVACÍCH VODIČŮ</t>
  </si>
  <si>
    <t>KS</t>
  </si>
  <si>
    <t>1. Položka obsahuje:_x000d_
 – tvarování, přípravu spojů_x000d_
 – svařování_x000d_
 – ochranný nátěr spoje dle příslušných norem_x000d_
2. Položka neobsahuje:_x000d_
 X_x000d_
3. Způsob měření:_x000d_
Udává se počet kusů kompletní konstrukce nebo práce.</t>
  </si>
  <si>
    <t>Dle příloh č.1, 3 _x000d_
Celkem 3 = 3,000_x000d_</t>
  </si>
  <si>
    <t>RP743611</t>
  </si>
  <si>
    <t>ROZVADĚČ PRO NAPÁJENÍ PŘEJEZDOVÉHO ZAŘÍZENÍ V KOMPAKTNÍM PILÍŘI</t>
  </si>
  <si>
    <t>Dle příloh č.3,4 _x000d_
Celkem 1 = 1,000_x000d_</t>
  </si>
  <si>
    <t>741C07</t>
  </si>
  <si>
    <t>VYVEDENÍ UZEMŇOVACÍCH VODIČŮ NA POVRCH/KONSTRUKCI</t>
  </si>
  <si>
    <t>1. Položka obsahuje:_x000d_
 – vodivé připojení vodiče na konstrukci_x000d_
 – dělení, tvarování, spojování_x000d_
 – ochranný i barevný nátěr spoje dle příslušných norem_x000d_
2. Položka neobsahuje:_x000d_
 X_x000d_
3. Způsob měření:_x000d_
Udává se počet kusů kompletní konstrukce nebo práce.</t>
  </si>
  <si>
    <t>Dle příloh č.2,3 _x000d_
Celkem 3 = 3,000_x000d_</t>
  </si>
  <si>
    <t>748241</t>
  </si>
  <si>
    <t>PÍSMENA A ČÍSLICE VÝŠKY DO 40 MM</t>
  </si>
  <si>
    <t>1. Položka obsahuje:_x000d_
 – zhotovení nápisu barvou pomocí šablon vč. podružného materiálu, rozměření, dodání barvy_x000d_
a ředidla_x000d_
2. Položka neobsahuje:_x000d_
 X_x000d_
3. Způsob měření:_x000d_
Udává se počet kusů kompletní konstrukce nebo práce.</t>
  </si>
  <si>
    <t>Dle příloh č.1,3 _x000d_
Celkem 12 = 12,000_x000d_</t>
  </si>
  <si>
    <t>1. Položka obsahuje:_x000d_
 – cenu za práce spojené s uváděním zařízení do provozu, drobné montážní práce v rozvaděčích, koordinaci se zhotoviteli souvisejících zařízení apod._x000d_
2. Položka neobsahuje:_x000d_
 X_x000d_
3. Způsob měření:_x000d_
Udává se čas v hodinách.</t>
  </si>
  <si>
    <t>Dle příloh č.1 _x000d_
Celkem 20 = 20,000_x000d_</t>
  </si>
  <si>
    <t>1. Položka obsahuje:_x000d_
 – cenu za manipulace na zařízeních prováděné provozovatelem nutných pro další práce zhotovitele na technologickém souboru_x000d_
2. Položka neobsahuje:_x000d_
 X_x000d_
3. Způsob měření:_x000d_
Udává se čas v hodinách.</t>
  </si>
  <si>
    <t>Dle příloh č.1 _x000d_
Celkem 12 = 12,000_x000d_</t>
  </si>
  <si>
    <t>1. Položka obsahuje:_x000d_
 – cenu za celkovou prohlídku zařízení PS/SO, vč. měření, komplexních zkoušek a revizi zařízení tohoto PS/SO autorizovaným revizním technikem na silnoproudá zařízení podle požadavku ČSN, včetně hodnocení a vyhotovení celkové revizní zprávy_x000d_
2. Položka neobsahuje:_x000d_
 X_x000d_
3. Způsob měření:_x000d_
Udává se počet kusů kompletní konstrukce nebo práce.</t>
  </si>
  <si>
    <t>Dle příloh č.1 _x000d_
Celkem 1 = 1,000_x000d_</t>
  </si>
  <si>
    <t>747301</t>
  </si>
  <si>
    <t>PROVEDENÍ PROHLÍDKY A ZKOUŠKY PRÁVNICKOU OSOBOU, VYDÁNÍ PRŮKAZU ZPŮSOBILOSTI</t>
  </si>
  <si>
    <t>1. Položka obsahuje:_x000d_
 – cenu za vyhotovení dokladu právnickou osobou o silnoproudých zařízeních a vydání průkazu způsobilosti_x000d_
2. Položka neobsahuje:_x000d_
 X_x000d_
3. Způsob měření:_x000d_
Udává se počet kusů kompletní konstrukce nebo práce.</t>
  </si>
  <si>
    <t>SO 999.98.98</t>
  </si>
  <si>
    <t>Dokumentace stavby</t>
  </si>
  <si>
    <t>VSEOB001</t>
  </si>
  <si>
    <t>Dokumentace skutečného provedení stavby, geodetická část</t>
  </si>
  <si>
    <t>R-položka</t>
  </si>
  <si>
    <t>Vypracování vybrané části dokumentace skutečného provedení (DSPS)</t>
  </si>
  <si>
    <t>v předepsaném rozsahu a počtu dle VTP a ZTP _x000d_
Celkem 1 = 1,000_x000d_</t>
  </si>
  <si>
    <t>Položka zahrnuje veškeré činnosti nezbytné k vypracování dokumentace skutečného provedení stavby dle SOD na zhotovení stavby podle směrnice SŽ SM011 Dokumentace staveb Správy železnic, státní organizace a dle požadavků VTP a ZTP. Jedná se o souhrn činností zahrnujících vyhotovení geodetické části dokumentace skutečného provedení stavby, která mimo jiné zahrnuje geodetické měření, zapracování všech změn během výstavby, geometrické plány pro zápis vlastnických a jiných věcných práv do katastru nemovitostí, výsledné měřící protokoly, aktuální údaje apod. Zhotovitel bude postupovat dle požadavků na obsahovou náležitost této části DSPS, která je uvedená v interním předpisu Objednatele - SŽ SM011 Dokumentace staveb Správy železnic, státní organizace. Položka zahrnuje odevzdání dokumentace v předepsaném počtu v listinné i elektronické formě uvedeném v ZTP a VTP.</t>
  </si>
  <si>
    <t>VSEOB002</t>
  </si>
  <si>
    <t>Dokumentace skutečného provedení stavby, technická část</t>
  </si>
  <si>
    <t xml:space="preserve">Položka zahrnuje veškeré činnosti nezbytné k vypracování dokumentace skutečného provedení dle SOD na zhotovení stavby podle směrnice SŽ SM011 Dokumentace staveb Správy železnic, státní organizace a dle požadavků VTP a ZTP.  Jedná se o souhrn činností zahrnujících vyhotovení dokumentace skutečného provedení stavby v předepsaném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</si>
  <si>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VSEOB003</t>
  </si>
  <si>
    <t>Dokumentace skutečného provedení stavby, dokladová část</t>
  </si>
  <si>
    <t xml:space="preserve">Položka zahrnuje veškeré činnosti nezbytné k vypracování dokumentace skutečného provedení dle SOD na zhotovení stavby dle směrnice SŽ SM011 Dokumentace staveb Správy železnic, státní organizace a dle požadavků VTP a ZTP.  Jedná se o souhrn činností zahrnujících doložení dokladů a podkladů pro předání stavby a její kolaudace v předepsané formě a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</si>
  <si>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VSEOB004</t>
  </si>
  <si>
    <t>Dokumentace k Žádosti o vydání kolaudačního rozhodnutí</t>
  </si>
  <si>
    <t>Popis odchylek od dokumentace pro povolení stavby a DPS s vyznačením odchylek</t>
  </si>
  <si>
    <t>v předepsaném rozsahu a počtu dle VTP a ZTP _x000d_
Celkem 1 = 1,000 _x000d_
Celkem 1 = 1,000_x000d_</t>
  </si>
  <si>
    <t>Položka zahrnuje veškeré činnosti nezbytné pro vyzpracování, předání a finalizování dokumentace (popis odchylek od dokumentace pro povolení stavby a dokumentaci pro povolení stavby s vyznačením odchylek, došlo-li k nepodstatné odchylce oproti ověřené projektové dokumentaci pro povolení ve smyslu § 232 odst. (2) písm. a) zákona č. 283/2021 Sb. včetně všech případných poplatků s tím spojených) nutné pro předložení k žádosti o vydání kolaudačního rozhodnutí požadované zákonem č. 283/2024 Sb. v platném znění.</t>
  </si>
  <si>
    <t>Ostatní</t>
  </si>
  <si>
    <t>VSEOB005</t>
  </si>
  <si>
    <t>ES prohlášení o ověření subsystému</t>
  </si>
  <si>
    <t>Zajištění vydání ES Certifikátu o ověření</t>
  </si>
  <si>
    <t xml:space="preserve">Položka zahrnuje veškeré činnosti nezbytné k zajištění vydání platného ES prohlášení o ověření subsystému notifikovanou osobou ve stádiu realizace v souhrnu pro objekty technologické a stavební části. 
Položka zahrnuje  všechny nezbytné práce, náklady a zařízení  včetně  všech doprav a pomocného materiálu nutných  pro uskutečnění dané činnosti.</t>
  </si>
  <si>
    <t>VSEOB006</t>
  </si>
  <si>
    <t>Osvědčení o bezpečnosti před uvedením do provozu</t>
  </si>
  <si>
    <t>Zajištění vydání osvědčení o bezpečnosti před uvedením do provozu.</t>
  </si>
  <si>
    <t xml:space="preserve">Položka zahrnuje veškeré činnosti nezbytné k zajištění vydání zprávy o posouzení bezpečnosti dle prováděcího nařízení Komise (EU) č. 402/2013 ze dne 30. dubna 2013 o společné bezpečnostní metodě pro hodnocení a posuzování rizik a požadavky Drážního úřadu.
Položka zahrnuje  všechny nezbytné práce, náklady a zařízení  včetně  všech doprav a pomocného materiálu nutných  pro uskutečnění dané činnosti.</t>
  </si>
  <si>
    <t>VSEOB007</t>
  </si>
  <si>
    <t>Geodetické práce v rámci geodetické vytyčovací sítě stavby</t>
  </si>
  <si>
    <t>Souhrn geodetických činností při zřizování a vedení bodů geodetické vytyčovací sítě stavby</t>
  </si>
  <si>
    <t>Položka zahrnuje náklady na měřické činnosti v rámci zřizování a vedení bodů geodetické vytyčovací sítě stavby, především pak kontrolu a ověření vytyčovací sítě, měřické práce při zřízení, překládání, obnově a doplnění bodů vytyčovací sítě, včetně výpočetních a dokumentačních činností.
Zřízení a vedení bodů geodetických mikrosíti je součástí nákladů příslušných stavebních objektů, pro které je v projektu stanoveno jejich vybudování a není součástní nákladu této položky.</t>
  </si>
  <si>
    <t>VSEOB008</t>
  </si>
  <si>
    <t>Publicita stavby pro národní financování</t>
  </si>
  <si>
    <t>Zajištění propagace stavby dle ZTP pro národní financování</t>
  </si>
  <si>
    <t>"v předepsaném rozsahu a počtu dle ZTP "_x000d_
 Celkem 1 = 1,000 [B] _x000d_
Celkem 1 = 1,000_x000d_</t>
  </si>
  <si>
    <t>Položka zahrnuje veškeré činnosti nezbytné pro zajištění publicity stavby z národních zdrojů. Detailně jsou specifikace požadavků na publicitu uvedené v ZTP.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</si>
</sst>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8">
    <font>
      <sz val="10"/>
      <name val="Arial"/>
      <family val="2"/>
    </font>
    <font>
      <b/>
      <sz val="16"/>
      <color rgb="FFFFFFFF"/>
      <name val="Arial"/>
    </font>
    <font>
      <b/>
      <sz val="16"/>
      <color rgb="FF000000"/>
      <name val="Arial"/>
    </font>
    <font>
      <b/>
      <sz val="1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i/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5200"/>
      </patternFill>
    </fill>
    <fill>
      <patternFill patternType="solid">
        <fgColor rgb="FFD3D3D3"/>
      </patternFill>
    </fill>
    <fill>
      <patternFill patternType="solid">
        <fgColor rgb="FFFFA500"/>
      </patternFill>
    </fill>
  </fills>
  <borders count="2">
    <border/>
    <border>
      <left style="thin"/>
      <right style="thin"/>
      <top style="thin"/>
      <bottom style="thin"/>
    </border>
  </borders>
  <cellStyleXfs count="13">
    <xf numFmtId="0" fontId="0" fillId="0" borderId="0"/>
    <xf numFmtId="0" fontId="1" fillId="2" borderId="0">
      <alignment horizontal="center" vertical="center" wrapText="1"/>
    </xf>
    <xf numFmtId="0" fontId="2" fillId="0" borderId="0">
      <alignment horizontal="right" vertical="center" wrapText="1"/>
    </xf>
    <xf numFmtId="0" fontId="2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right" vertical="center" wrapText="1"/>
    </xf>
    <xf numFmtId="0" fontId="5" fillId="0" borderId="0">
      <alignment horizontal="center" vertical="center" wrapText="1"/>
    </xf>
    <xf numFmtId="0" fontId="5" fillId="0" borderId="0">
      <alignment horizontal="left" vertical="center" wrapText="1"/>
    </xf>
    <xf numFmtId="0" fontId="5" fillId="0" borderId="0">
      <alignment horizontal="right" vertical="center" wrapText="1"/>
    </xf>
    <xf numFmtId="0" fontId="6" fillId="0" borderId="0">
      <alignment horizontal="left" vertical="center" wrapText="1"/>
    </xf>
    <xf numFmtId="0" fontId="6" fillId="0" borderId="0">
      <alignment horizontal="right" vertical="center" wrapText="1"/>
    </xf>
    <xf numFmtId="0" fontId="4" fillId="0" borderId="0">
      <alignment horizontal="right" vertical="center" wrapText="1"/>
    </xf>
    <xf numFmtId="0" fontId="4" fillId="0" borderId="0">
      <alignment horizontal="left" vertical="center" wrapText="1"/>
    </xf>
  </cellStyleXfs>
  <cellXfs count="33">
    <xf numFmtId="0" fontId="0" fillId="0" borderId="0" xfId="0"/>
    <xf numFmtId="0" fontId="0" fillId="0" borderId="0" xfId="0"/>
    <xf numFmtId="0" fontId="1" fillId="2" borderId="0" xfId="1">
      <alignment horizontal="center" vertical="center" wrapText="1"/>
    </xf>
    <xf numFmtId="0" fontId="0" fillId="2" borderId="0" xfId="0" applyFill="1"/>
    <xf numFmtId="0" fontId="2" fillId="0" borderId="0" xfId="2">
      <alignment horizontal="right" vertical="center" wrapText="1"/>
    </xf>
    <xf numFmtId="0" fontId="2" fillId="0" borderId="0" xfId="3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0" borderId="0" xfId="4">
      <alignment horizontal="right" vertical="center" wrapText="1"/>
    </xf>
    <xf numFmtId="165" fontId="5" fillId="0" borderId="0" xfId="5" applyNumberFormat="1">
      <alignment horizontal="right" vertical="center" wrapText="1"/>
    </xf>
    <xf numFmtId="0" fontId="5" fillId="3" borderId="1" xfId="6" applyFill="1" applyBorder="1">
      <alignment horizontal="center" vertical="center" wrapText="1"/>
    </xf>
    <xf numFmtId="0" fontId="5" fillId="0" borderId="1" xfId="7" applyBorder="1">
      <alignment horizontal="left" vertical="center" wrapText="1"/>
    </xf>
    <xf numFmtId="165" fontId="5" fillId="0" borderId="1" xfId="8" applyNumberFormat="1" applyBorder="1">
      <alignment horizontal="right" vertical="center" wrapText="1"/>
    </xf>
    <xf numFmtId="0" fontId="5" fillId="0" borderId="1" xfId="8" applyBorder="1">
      <alignment horizontal="right" vertical="center" wrapText="1"/>
    </xf>
    <xf numFmtId="0" fontId="5" fillId="0" borderId="0" xfId="7">
      <alignment horizontal="left" vertical="center" wrapText="1"/>
    </xf>
    <xf numFmtId="165" fontId="5" fillId="0" borderId="0" xfId="8" applyNumberFormat="1">
      <alignment horizontal="right" vertical="center" wrapText="1"/>
    </xf>
    <xf numFmtId="0" fontId="5" fillId="0" borderId="0" xfId="8">
      <alignment horizontal="right" vertical="center" wrapText="1"/>
    </xf>
    <xf numFmtId="0" fontId="0" fillId="4" borderId="0" xfId="0" applyFill="1"/>
    <xf numFmtId="0" fontId="6" fillId="0" borderId="0" xfId="9">
      <alignment horizontal="left" vertical="center" wrapText="1"/>
    </xf>
    <xf numFmtId="0" fontId="6" fillId="0" borderId="0" xfId="10">
      <alignment horizontal="right" vertical="center" wrapText="1"/>
    </xf>
    <xf numFmtId="0" fontId="5" fillId="0" borderId="1" xfId="6" applyBorder="1">
      <alignment horizontal="center" vertical="center" wrapText="1"/>
    </xf>
    <xf numFmtId="165" fontId="5" fillId="0" borderId="1" xfId="6" applyNumberFormat="1" applyBorder="1">
      <alignment horizontal="center" vertical="center" wrapText="1"/>
    </xf>
    <xf numFmtId="0" fontId="0" fillId="3" borderId="1" xfId="0" applyFill="1" applyBorder="1"/>
    <xf numFmtId="0" fontId="4" fillId="0" borderId="0" xfId="11">
      <alignment horizontal="right" vertical="center" wrapText="1"/>
    </xf>
    <xf numFmtId="0" fontId="4" fillId="0" borderId="0" xfId="12">
      <alignment horizontal="left" vertical="center" wrapText="1"/>
    </xf>
    <xf numFmtId="165" fontId="5" fillId="0" borderId="0" xfId="6" applyNumberFormat="1">
      <alignment horizontal="center" vertical="center" wrapText="1"/>
    </xf>
    <xf numFmtId="0" fontId="5" fillId="0" borderId="0" xfId="6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65" fontId="0" fillId="0" borderId="0" xfId="0" applyNumberFormat="1"/>
    <xf numFmtId="0" fontId="7" fillId="0" borderId="0" xfId="0" applyFont="1" applyAlignment="1">
      <alignment wrapText="1"/>
    </xf>
  </cellXfs>
  <cellStyles count="13">
    <cellStyle name="Normal" xfId="0" builtinId="0" customBuiltin="1"/>
    <cellStyle name="RekapitulaceCenyNadpisStyle" xfId="1"/>
    <cellStyle name="StavbaSignStyle" xfId="2"/>
    <cellStyle name="StavbaNameStyle" xfId="3"/>
    <cellStyle name="RekapitulaceCenyTextStyle" xfId="4"/>
    <cellStyle name="RekapitulaceCenyStyle" xfId="5"/>
    <cellStyle name="NadpisySloupcuStyle" xfId="6"/>
    <cellStyle name="NormalLeftStyle" xfId="7"/>
    <cellStyle name="NormalRightStyle" xfId="8"/>
    <cellStyle name="StavbaRozpocetHeaderLeftStyle" xfId="9"/>
    <cellStyle name="StavbaRozpocetHeaderRightStyle" xfId="10"/>
    <cellStyle name="SmallBoldRightStyle" xfId="11"/>
    <cellStyle name="SmallBoldLeftStyle" xfId="1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styles" Target="styles.xml" /><Relationship Id="rId9" Type="http://schemas.openxmlformats.org/officeDocument/2006/relationships/theme" Target="theme/theme1.xml" /><Relationship Id="rId10" Type="http://schemas.openxmlformats.org/officeDocument/2006/relationships/calcChain" Target="calcChain.xml" /><Relationship Id="rId11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5</xdr:col>
      <xdr:colOff>539750</xdr:colOff>
      <xdr:row>3</xdr:row>
      <xdr:rowOff>179705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2.75"/>
  <cols>
    <col min="1" max="1" width="25.85547" style="1" customWidth="1"/>
    <col min="2" max="2" width="64.85547" style="1" customWidth="1"/>
    <col min="3" max="3" width="22.71094" style="1" customWidth="1"/>
    <col min="4" max="4" width="22.71094" style="1" customWidth="1"/>
    <col min="5" max="5" width="22.71094" style="1" customWidth="1"/>
    <col min="6" max="6" width="32.42578" style="1" customWidth="1"/>
  </cols>
  <sheetData>
    <row r="1" ht="56.69291" customHeight="1">
      <c r="A1" s="1"/>
      <c r="B1" s="2" t="s">
        <v>0</v>
      </c>
      <c r="C1" s="3"/>
      <c r="D1" s="3"/>
      <c r="E1" s="3"/>
      <c r="F1" s="3"/>
    </row>
    <row r="2" ht="19.84252" customHeight="1">
      <c r="A2" s="1"/>
      <c r="B2" s="3"/>
      <c r="C2" s="3"/>
      <c r="D2" s="3"/>
      <c r="E2" s="3"/>
      <c r="F2" s="3"/>
    </row>
    <row r="3">
      <c r="A3" s="1"/>
      <c r="B3" s="3"/>
      <c r="C3" s="3"/>
      <c r="D3" s="3"/>
      <c r="E3" s="3"/>
      <c r="F3" s="3"/>
    </row>
    <row r="4" ht="39.68504" customHeight="1">
      <c r="A4" s="4" t="s">
        <v>1</v>
      </c>
      <c r="B4" s="5" t="s">
        <v>2</v>
      </c>
      <c r="C4" s="1"/>
      <c r="D4" s="1"/>
      <c r="E4" s="1"/>
      <c r="F4" s="6" t="s">
        <v>3</v>
      </c>
    </row>
    <row r="6">
      <c r="B6" s="7" t="s">
        <v>4</v>
      </c>
      <c r="C6" s="8">
        <f>C10+C12+C15+C17+C19</f>
        <v>0</v>
      </c>
    </row>
    <row r="7">
      <c r="B7" s="7" t="s">
        <v>5</v>
      </c>
      <c r="C7" s="8">
        <f>E10+E12+E15+E17+E19</f>
        <v>0</v>
      </c>
    </row>
    <row r="9">
      <c r="A9" s="9" t="s">
        <v>6</v>
      </c>
      <c r="B9" s="9" t="s">
        <v>7</v>
      </c>
      <c r="C9" s="9" t="s">
        <v>8</v>
      </c>
      <c r="D9" s="9" t="s">
        <v>9</v>
      </c>
      <c r="E9" s="9" t="s">
        <v>10</v>
      </c>
      <c r="F9" s="9" t="s">
        <v>11</v>
      </c>
    </row>
    <row r="10">
      <c r="A10" s="10" t="s">
        <v>12</v>
      </c>
      <c r="B10" s="10" t="s">
        <v>13</v>
      </c>
      <c r="C10" s="11">
        <f>C11</f>
        <v>0</v>
      </c>
      <c r="D10" s="11">
        <f>D11</f>
        <v>0</v>
      </c>
      <c r="E10" s="11">
        <f>C10+D10</f>
        <v>0</v>
      </c>
      <c r="F10" s="12">
        <f>F11</f>
        <v>0</v>
      </c>
    </row>
    <row r="11">
      <c r="A11" s="10" t="s">
        <v>14</v>
      </c>
      <c r="B11" s="10" t="s">
        <v>15</v>
      </c>
      <c r="C11" s="11">
        <f>'PS 13-04'!M8</f>
        <v>0</v>
      </c>
      <c r="D11" s="11">
        <f>SUMIFS('PS 13-04'!O:O,'PS 13-04'!A:A,"P")</f>
        <v>0</v>
      </c>
      <c r="E11" s="11">
        <f>C11+D11</f>
        <v>0</v>
      </c>
      <c r="F11" s="12">
        <f>'PS 13-04'!T7</f>
        <v>0</v>
      </c>
    </row>
    <row r="12">
      <c r="A12" s="10" t="s">
        <v>16</v>
      </c>
      <c r="B12" s="10" t="s">
        <v>17</v>
      </c>
      <c r="C12" s="11">
        <f>C13+C14</f>
        <v>0</v>
      </c>
      <c r="D12" s="11">
        <f>D13+D14</f>
        <v>0</v>
      </c>
      <c r="E12" s="11">
        <f>C12+D12</f>
        <v>0</v>
      </c>
      <c r="F12" s="12">
        <f>F13+F14</f>
        <v>0</v>
      </c>
    </row>
    <row r="13">
      <c r="A13" s="10" t="s">
        <v>18</v>
      </c>
      <c r="B13" s="10" t="s">
        <v>19</v>
      </c>
      <c r="C13" s="11">
        <f>'PS 1504'!M8</f>
        <v>0</v>
      </c>
      <c r="D13" s="11">
        <f>SUMIFS('PS 1504'!O:O,'PS 1504'!A:A,"P")</f>
        <v>0</v>
      </c>
      <c r="E13" s="11">
        <f>C13+D13</f>
        <v>0</v>
      </c>
      <c r="F13" s="12">
        <f>'PS 1504'!T7</f>
        <v>0</v>
      </c>
    </row>
    <row r="14">
      <c r="A14" s="10" t="s">
        <v>20</v>
      </c>
      <c r="B14" s="10" t="s">
        <v>21</v>
      </c>
      <c r="C14" s="11">
        <f>'PS 1704'!M8</f>
        <v>0</v>
      </c>
      <c r="D14" s="11">
        <f>SUMIFS('PS 1704'!O:O,'PS 1704'!A:A,"P")</f>
        <v>0</v>
      </c>
      <c r="E14" s="11">
        <f>C14+D14</f>
        <v>0</v>
      </c>
      <c r="F14" s="12">
        <f>'PS 1704'!T7</f>
        <v>0</v>
      </c>
    </row>
    <row r="15">
      <c r="A15" s="10" t="s">
        <v>22</v>
      </c>
      <c r="B15" s="10" t="s">
        <v>23</v>
      </c>
      <c r="C15" s="11">
        <f>C16</f>
        <v>0</v>
      </c>
      <c r="D15" s="11">
        <f>D16</f>
        <v>0</v>
      </c>
      <c r="E15" s="11">
        <f>C15+D15</f>
        <v>0</v>
      </c>
      <c r="F15" s="12">
        <f>F16</f>
        <v>0</v>
      </c>
    </row>
    <row r="16">
      <c r="A16" s="10" t="s">
        <v>24</v>
      </c>
      <c r="B16" s="10" t="s">
        <v>25</v>
      </c>
      <c r="C16" s="11">
        <f>'SO 2304'!M8</f>
        <v>0</v>
      </c>
      <c r="D16" s="11">
        <f>SUMIFS('SO 2304'!O:O,'SO 2304'!A:A,"P")</f>
        <v>0</v>
      </c>
      <c r="E16" s="11">
        <f>C16+D16</f>
        <v>0</v>
      </c>
      <c r="F16" s="12">
        <f>'SO 2304'!T7</f>
        <v>0</v>
      </c>
    </row>
    <row r="17">
      <c r="A17" s="10" t="s">
        <v>26</v>
      </c>
      <c r="B17" s="10" t="s">
        <v>27</v>
      </c>
      <c r="C17" s="11">
        <f>C18</f>
        <v>0</v>
      </c>
      <c r="D17" s="11">
        <f>D18</f>
        <v>0</v>
      </c>
      <c r="E17" s="11">
        <f>C17+D17</f>
        <v>0</v>
      </c>
      <c r="F17" s="12">
        <f>F18</f>
        <v>0</v>
      </c>
    </row>
    <row r="18">
      <c r="A18" s="10" t="s">
        <v>28</v>
      </c>
      <c r="B18" s="10" t="s">
        <v>29</v>
      </c>
      <c r="C18" s="11">
        <f>'SO 2604'!M8</f>
        <v>0</v>
      </c>
      <c r="D18" s="11">
        <f>SUMIFS('SO 2604'!O:O,'SO 2604'!A:A,"P")</f>
        <v>0</v>
      </c>
      <c r="E18" s="11">
        <f>C18+D18</f>
        <v>0</v>
      </c>
      <c r="F18" s="12">
        <f>'SO 2604'!T7</f>
        <v>0</v>
      </c>
    </row>
    <row r="19">
      <c r="A19" s="10" t="s">
        <v>30</v>
      </c>
      <c r="B19" s="10" t="s">
        <v>31</v>
      </c>
      <c r="C19" s="11">
        <f>C20</f>
        <v>0</v>
      </c>
      <c r="D19" s="11">
        <f>D20</f>
        <v>0</v>
      </c>
      <c r="E19" s="11">
        <f>C19+D19</f>
        <v>0</v>
      </c>
      <c r="F19" s="12">
        <f>F20</f>
        <v>0</v>
      </c>
    </row>
    <row r="20">
      <c r="A20" s="10" t="s">
        <v>32</v>
      </c>
      <c r="B20" s="10" t="s">
        <v>33</v>
      </c>
      <c r="C20" s="11">
        <f>'SO 999.98.98'!M8</f>
        <v>0</v>
      </c>
      <c r="D20" s="11">
        <f>SUMIFS('SO 999.98.98'!O:O,'SO 999.98.98'!A:A,"P")</f>
        <v>0</v>
      </c>
      <c r="E20" s="11">
        <f>C20+D20</f>
        <v>0</v>
      </c>
      <c r="F20" s="12">
        <f>'SO 999.98.98'!T7</f>
        <v>0</v>
      </c>
    </row>
    <row r="21">
      <c r="A21" s="13"/>
      <c r="B21" s="13"/>
      <c r="C21" s="14"/>
      <c r="D21" s="14"/>
      <c r="E21" s="14"/>
      <c r="F21" s="15"/>
    </row>
  </sheetData>
  <mergeCells count="3">
    <mergeCell ref="A1:A3"/>
    <mergeCell ref="B1:B3"/>
    <mergeCell ref="B4:E4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7" style="1" customWidth="1"/>
    <col min="3" max="3" width="14.57031" style="1" customWidth="1"/>
    <col min="5" max="5" width="73.42578" style="1" customWidth="1"/>
    <col min="6" max="6" width="11.85547" style="1" customWidth="1"/>
    <col min="7" max="7" width="16.71094" style="1" customWidth="1"/>
    <col min="8" max="8" width="16.71094" style="1" customWidth="1"/>
    <col min="9" max="9" width="16.71094" style="1" customWidth="1"/>
    <col min="10" max="10" width="9.140625" style="1" hidden="1"/>
    <col min="11" max="11" width="9.140625" style="1" hidden="1"/>
    <col min="12" max="12" width="16.71094" style="1" customWidth="1"/>
    <col min="13" max="13" width="16.71094" style="1" customWidth="1"/>
    <col min="14" max="14" width="16.71094" style="1" customWidth="1"/>
    <col min="15" max="15" width="9.140625" style="1" hidden="1"/>
    <col min="16" max="16" width="9.140625" style="1" hidden="1"/>
    <col min="17" max="17" width="9.140625" style="1" hidden="1"/>
    <col min="19" max="19" width="31.85547" style="1" customWidth="1"/>
    <col min="27" max="27" width="9.140625" style="1" hidden="1"/>
  </cols>
  <sheetData>
    <row r="1" ht="36.8504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19" t="s">
        <v>12</v>
      </c>
      <c r="M3" s="20">
        <f>Rekapitulace!C10</f>
        <v>0</v>
      </c>
      <c r="N3" s="6" t="s">
        <v>3</v>
      </c>
      <c r="O3">
        <v>0</v>
      </c>
      <c r="P3">
        <v>2</v>
      </c>
    </row>
    <row r="4" ht="34.01575" customHeight="1">
      <c r="A4" s="16" t="s">
        <v>37</v>
      </c>
      <c r="B4" s="17" t="s">
        <v>38</v>
      </c>
      <c r="C4" s="18" t="s">
        <v>12</v>
      </c>
      <c r="D4" s="1"/>
      <c r="E4" s="17" t="s">
        <v>13</v>
      </c>
      <c r="F4" s="1"/>
      <c r="G4" s="1"/>
      <c r="H4" s="1"/>
      <c r="O4">
        <v>0.12</v>
      </c>
      <c r="P4">
        <v>2</v>
      </c>
    </row>
    <row r="5">
      <c r="A5" s="9" t="s">
        <v>39</v>
      </c>
      <c r="B5" s="9" t="s">
        <v>40</v>
      </c>
      <c r="C5" s="9" t="s">
        <v>41</v>
      </c>
      <c r="D5" s="9" t="s">
        <v>42</v>
      </c>
      <c r="E5" s="9" t="s">
        <v>43</v>
      </c>
      <c r="F5" s="9" t="s">
        <v>44</v>
      </c>
      <c r="G5" s="9" t="s">
        <v>45</v>
      </c>
      <c r="H5" s="9" t="s">
        <v>46</v>
      </c>
      <c r="I5" s="9" t="s">
        <v>47</v>
      </c>
      <c r="J5" s="21"/>
      <c r="K5" s="21"/>
      <c r="L5" s="9" t="s">
        <v>48</v>
      </c>
      <c r="M5" s="21"/>
      <c r="N5" s="9" t="s">
        <v>49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50</v>
      </c>
      <c r="K6" s="21"/>
      <c r="L6" s="21"/>
      <c r="M6" s="21"/>
      <c r="N6" s="9"/>
    </row>
    <row r="7" ht="25.5">
      <c r="A7" s="9"/>
      <c r="B7" s="9"/>
      <c r="C7" s="9"/>
      <c r="D7" s="9"/>
      <c r="E7" s="9"/>
      <c r="F7" s="9"/>
      <c r="G7" s="9"/>
      <c r="H7" s="9"/>
      <c r="I7" s="9"/>
      <c r="J7" s="9" t="s">
        <v>51</v>
      </c>
      <c r="K7" s="9" t="s">
        <v>52</v>
      </c>
      <c r="L7" s="9" t="s">
        <v>51</v>
      </c>
      <c r="M7" s="9" t="s">
        <v>52</v>
      </c>
      <c r="N7" s="9"/>
      <c r="S7" s="1" t="s">
        <v>53</v>
      </c>
      <c r="T7">
        <f>COUNTIFS(L8:L370,"=0",A8:A370,"P")+COUNTIFS(L8:L370,"",A8:A370,"P")+SUM(Q8:Q370)</f>
        <v>0</v>
      </c>
    </row>
    <row r="8">
      <c r="A8" s="1" t="s">
        <v>54</v>
      </c>
      <c r="C8" s="22" t="s">
        <v>55</v>
      </c>
      <c r="E8" s="23" t="s">
        <v>15</v>
      </c>
      <c r="L8" s="24">
        <f>L9+L50+L63+L76+L85+L90+L111+L160+L189</f>
        <v>0</v>
      </c>
      <c r="M8" s="24">
        <f>M9+M50+M63+M76+M85+M90+M111+M160+M189</f>
        <v>0</v>
      </c>
      <c r="N8" s="25"/>
    </row>
    <row r="9">
      <c r="A9" s="1" t="s">
        <v>56</v>
      </c>
      <c r="C9" s="22" t="s">
        <v>57</v>
      </c>
      <c r="E9" s="23" t="s">
        <v>58</v>
      </c>
      <c r="L9" s="24">
        <f>SUMIFS(L10:L49,A10:A49,"P")</f>
        <v>0</v>
      </c>
      <c r="M9" s="24">
        <f>SUMIFS(M10:M49,A10:A49,"P")</f>
        <v>0</v>
      </c>
      <c r="N9" s="25"/>
    </row>
    <row r="10" ht="25.5">
      <c r="A10" s="1" t="s">
        <v>59</v>
      </c>
      <c r="B10" s="1">
        <v>1</v>
      </c>
      <c r="C10" s="26" t="s">
        <v>60</v>
      </c>
      <c r="D10" t="s">
        <v>61</v>
      </c>
      <c r="E10" s="27" t="s">
        <v>62</v>
      </c>
      <c r="F10" s="28" t="s">
        <v>63</v>
      </c>
      <c r="G10" s="29">
        <v>29.870000000000001</v>
      </c>
      <c r="H10" s="28">
        <v>0</v>
      </c>
      <c r="I10" s="30">
        <f>ROUND(G10*H10,P4)</f>
        <v>0</v>
      </c>
      <c r="L10" s="30">
        <v>0</v>
      </c>
      <c r="M10" s="24">
        <f>ROUND(G10*L10,P4)</f>
        <v>0</v>
      </c>
      <c r="N10" s="25" t="s">
        <v>64</v>
      </c>
      <c r="O10" s="31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65</v>
      </c>
      <c r="E11" s="27" t="s">
        <v>61</v>
      </c>
    </row>
    <row r="12">
      <c r="A12" s="1" t="s">
        <v>66</v>
      </c>
    </row>
    <row r="13" ht="127.5">
      <c r="A13" s="1" t="s">
        <v>67</v>
      </c>
      <c r="E13" s="27" t="s">
        <v>68</v>
      </c>
    </row>
    <row r="14" ht="25.5">
      <c r="A14" s="1" t="s">
        <v>59</v>
      </c>
      <c r="B14" s="1">
        <v>2</v>
      </c>
      <c r="C14" s="26" t="s">
        <v>69</v>
      </c>
      <c r="D14" t="s">
        <v>61</v>
      </c>
      <c r="E14" s="27" t="s">
        <v>70</v>
      </c>
      <c r="F14" s="28" t="s">
        <v>63</v>
      </c>
      <c r="G14" s="29">
        <v>10</v>
      </c>
      <c r="H14" s="28">
        <v>0</v>
      </c>
      <c r="I14" s="30">
        <f>ROUND(G14*H14,P4)</f>
        <v>0</v>
      </c>
      <c r="L14" s="30">
        <v>0</v>
      </c>
      <c r="M14" s="24">
        <f>ROUND(G14*L14,P4)</f>
        <v>0</v>
      </c>
      <c r="N14" s="25" t="s">
        <v>64</v>
      </c>
      <c r="O14" s="31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65</v>
      </c>
      <c r="E15" s="27" t="s">
        <v>61</v>
      </c>
    </row>
    <row r="16">
      <c r="A16" s="1" t="s">
        <v>66</v>
      </c>
    </row>
    <row r="17" ht="127.5">
      <c r="A17" s="1" t="s">
        <v>67</v>
      </c>
      <c r="E17" s="27" t="s">
        <v>68</v>
      </c>
    </row>
    <row r="18" ht="25.5">
      <c r="A18" s="1" t="s">
        <v>59</v>
      </c>
      <c r="B18" s="1">
        <v>3</v>
      </c>
      <c r="C18" s="26" t="s">
        <v>71</v>
      </c>
      <c r="D18" t="s">
        <v>61</v>
      </c>
      <c r="E18" s="27" t="s">
        <v>72</v>
      </c>
      <c r="F18" s="28" t="s">
        <v>63</v>
      </c>
      <c r="G18" s="29">
        <v>6.4699999999999998</v>
      </c>
      <c r="H18" s="28">
        <v>0</v>
      </c>
      <c r="I18" s="30">
        <f>ROUND(G18*H18,P4)</f>
        <v>0</v>
      </c>
      <c r="L18" s="30">
        <v>0</v>
      </c>
      <c r="M18" s="24">
        <f>ROUND(G18*L18,P4)</f>
        <v>0</v>
      </c>
      <c r="N18" s="25" t="s">
        <v>64</v>
      </c>
      <c r="O18" s="31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65</v>
      </c>
      <c r="E19" s="27" t="s">
        <v>61</v>
      </c>
    </row>
    <row r="20">
      <c r="A20" s="1" t="s">
        <v>66</v>
      </c>
    </row>
    <row r="21" ht="127.5">
      <c r="A21" s="1" t="s">
        <v>67</v>
      </c>
      <c r="E21" s="27" t="s">
        <v>68</v>
      </c>
    </row>
    <row r="22" ht="25.5">
      <c r="A22" s="1" t="s">
        <v>59</v>
      </c>
      <c r="B22" s="1">
        <v>4</v>
      </c>
      <c r="C22" s="26" t="s">
        <v>73</v>
      </c>
      <c r="D22" t="s">
        <v>61</v>
      </c>
      <c r="E22" s="27" t="s">
        <v>74</v>
      </c>
      <c r="F22" s="28" t="s">
        <v>63</v>
      </c>
      <c r="G22" s="29">
        <v>2.5499999999999998</v>
      </c>
      <c r="H22" s="28">
        <v>0</v>
      </c>
      <c r="I22" s="30">
        <f>ROUND(G22*H22,P4)</f>
        <v>0</v>
      </c>
      <c r="L22" s="30">
        <v>0</v>
      </c>
      <c r="M22" s="24">
        <f>ROUND(G22*L22,P4)</f>
        <v>0</v>
      </c>
      <c r="N22" s="25" t="s">
        <v>64</v>
      </c>
      <c r="O22" s="31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65</v>
      </c>
      <c r="E23" s="27" t="s">
        <v>61</v>
      </c>
    </row>
    <row r="24">
      <c r="A24" s="1" t="s">
        <v>66</v>
      </c>
    </row>
    <row r="25" ht="127.5">
      <c r="A25" s="1" t="s">
        <v>67</v>
      </c>
      <c r="E25" s="27" t="s">
        <v>68</v>
      </c>
    </row>
    <row r="26" ht="25.5">
      <c r="A26" s="1" t="s">
        <v>59</v>
      </c>
      <c r="B26" s="1">
        <v>5</v>
      </c>
      <c r="C26" s="26" t="s">
        <v>75</v>
      </c>
      <c r="D26" t="s">
        <v>61</v>
      </c>
      <c r="E26" s="27" t="s">
        <v>76</v>
      </c>
      <c r="F26" s="28" t="s">
        <v>63</v>
      </c>
      <c r="G26" s="29">
        <v>1</v>
      </c>
      <c r="H26" s="28">
        <v>0</v>
      </c>
      <c r="I26" s="30">
        <f>ROUND(G26*H26,P4)</f>
        <v>0</v>
      </c>
      <c r="L26" s="30">
        <v>0</v>
      </c>
      <c r="M26" s="24">
        <f>ROUND(G26*L26,P4)</f>
        <v>0</v>
      </c>
      <c r="N26" s="25" t="s">
        <v>64</v>
      </c>
      <c r="O26" s="31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65</v>
      </c>
      <c r="E27" s="27" t="s">
        <v>61</v>
      </c>
    </row>
    <row r="28">
      <c r="A28" s="1" t="s">
        <v>66</v>
      </c>
    </row>
    <row r="29" ht="127.5">
      <c r="A29" s="1" t="s">
        <v>67</v>
      </c>
      <c r="E29" s="27" t="s">
        <v>68</v>
      </c>
    </row>
    <row r="30" ht="25.5">
      <c r="A30" s="1" t="s">
        <v>59</v>
      </c>
      <c r="B30" s="1">
        <v>6</v>
      </c>
      <c r="C30" s="26" t="s">
        <v>77</v>
      </c>
      <c r="D30" t="s">
        <v>61</v>
      </c>
      <c r="E30" s="27" t="s">
        <v>78</v>
      </c>
      <c r="F30" s="28" t="s">
        <v>63</v>
      </c>
      <c r="G30" s="29">
        <v>1</v>
      </c>
      <c r="H30" s="28">
        <v>0</v>
      </c>
      <c r="I30" s="30">
        <f>ROUND(G30*H30,P4)</f>
        <v>0</v>
      </c>
      <c r="L30" s="30">
        <v>0</v>
      </c>
      <c r="M30" s="24">
        <f>ROUND(G30*L30,P4)</f>
        <v>0</v>
      </c>
      <c r="N30" s="25" t="s">
        <v>64</v>
      </c>
      <c r="O30" s="31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65</v>
      </c>
      <c r="E31" s="27" t="s">
        <v>61</v>
      </c>
    </row>
    <row r="32">
      <c r="A32" s="1" t="s">
        <v>66</v>
      </c>
    </row>
    <row r="33" ht="127.5">
      <c r="A33" s="1" t="s">
        <v>67</v>
      </c>
      <c r="E33" s="27" t="s">
        <v>68</v>
      </c>
    </row>
    <row r="34" ht="25.5">
      <c r="A34" s="1" t="s">
        <v>59</v>
      </c>
      <c r="B34" s="1">
        <v>7</v>
      </c>
      <c r="C34" s="26" t="s">
        <v>79</v>
      </c>
      <c r="D34" t="s">
        <v>61</v>
      </c>
      <c r="E34" s="27" t="s">
        <v>80</v>
      </c>
      <c r="F34" s="28" t="s">
        <v>63</v>
      </c>
      <c r="G34" s="29">
        <v>0.10000000000000001</v>
      </c>
      <c r="H34" s="28">
        <v>0</v>
      </c>
      <c r="I34" s="30">
        <f>ROUND(G34*H34,P4)</f>
        <v>0</v>
      </c>
      <c r="L34" s="30">
        <v>0</v>
      </c>
      <c r="M34" s="24">
        <f>ROUND(G34*L34,P4)</f>
        <v>0</v>
      </c>
      <c r="N34" s="25" t="s">
        <v>64</v>
      </c>
      <c r="O34" s="31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65</v>
      </c>
      <c r="E35" s="27" t="s">
        <v>61</v>
      </c>
    </row>
    <row r="36">
      <c r="A36" s="1" t="s">
        <v>66</v>
      </c>
    </row>
    <row r="37" ht="127.5">
      <c r="A37" s="1" t="s">
        <v>67</v>
      </c>
      <c r="E37" s="27" t="s">
        <v>68</v>
      </c>
    </row>
    <row r="38" ht="25.5">
      <c r="A38" s="1" t="s">
        <v>59</v>
      </c>
      <c r="B38" s="1">
        <v>8</v>
      </c>
      <c r="C38" s="26" t="s">
        <v>81</v>
      </c>
      <c r="D38" t="s">
        <v>61</v>
      </c>
      <c r="E38" s="27" t="s">
        <v>82</v>
      </c>
      <c r="F38" s="28" t="s">
        <v>63</v>
      </c>
      <c r="G38" s="29">
        <v>0.040000000000000001</v>
      </c>
      <c r="H38" s="28">
        <v>0</v>
      </c>
      <c r="I38" s="30">
        <f>ROUND(G38*H38,P4)</f>
        <v>0</v>
      </c>
      <c r="L38" s="30">
        <v>0</v>
      </c>
      <c r="M38" s="24">
        <f>ROUND(G38*L38,P4)</f>
        <v>0</v>
      </c>
      <c r="N38" s="25" t="s">
        <v>64</v>
      </c>
      <c r="O38" s="31">
        <f>M38*AA38</f>
        <v>0</v>
      </c>
      <c r="P38" s="1">
        <v>3</v>
      </c>
      <c r="AA38" s="1">
        <f>IF(P38=1,$O$3,IF(P38=2,$O$4,$O$5))</f>
        <v>0</v>
      </c>
    </row>
    <row r="39">
      <c r="A39" s="1" t="s">
        <v>65</v>
      </c>
      <c r="E39" s="27" t="s">
        <v>61</v>
      </c>
    </row>
    <row r="40">
      <c r="A40" s="1" t="s">
        <v>66</v>
      </c>
    </row>
    <row r="41" ht="127.5">
      <c r="A41" s="1" t="s">
        <v>67</v>
      </c>
      <c r="E41" s="27" t="s">
        <v>68</v>
      </c>
    </row>
    <row r="42" ht="25.5">
      <c r="A42" s="1" t="s">
        <v>59</v>
      </c>
      <c r="B42" s="1">
        <v>9</v>
      </c>
      <c r="C42" s="26" t="s">
        <v>83</v>
      </c>
      <c r="D42" t="s">
        <v>61</v>
      </c>
      <c r="E42" s="27" t="s">
        <v>84</v>
      </c>
      <c r="F42" s="28" t="s">
        <v>63</v>
      </c>
      <c r="G42" s="29">
        <v>0.002</v>
      </c>
      <c r="H42" s="28">
        <v>0</v>
      </c>
      <c r="I42" s="30">
        <f>ROUND(G42*H42,P4)</f>
        <v>0</v>
      </c>
      <c r="L42" s="30">
        <v>0</v>
      </c>
      <c r="M42" s="24">
        <f>ROUND(G42*L42,P4)</f>
        <v>0</v>
      </c>
      <c r="N42" s="25" t="s">
        <v>64</v>
      </c>
      <c r="O42" s="31">
        <f>M42*AA42</f>
        <v>0</v>
      </c>
      <c r="P42" s="1">
        <v>3</v>
      </c>
      <c r="AA42" s="1">
        <f>IF(P42=1,$O$3,IF(P42=2,$O$4,$O$5))</f>
        <v>0</v>
      </c>
    </row>
    <row r="43">
      <c r="A43" s="1" t="s">
        <v>65</v>
      </c>
      <c r="E43" s="27" t="s">
        <v>61</v>
      </c>
    </row>
    <row r="44">
      <c r="A44" s="1" t="s">
        <v>66</v>
      </c>
    </row>
    <row r="45" ht="127.5">
      <c r="A45" s="1" t="s">
        <v>67</v>
      </c>
      <c r="E45" s="27" t="s">
        <v>68</v>
      </c>
    </row>
    <row r="46" ht="25.5">
      <c r="A46" s="1" t="s">
        <v>59</v>
      </c>
      <c r="B46" s="1">
        <v>10</v>
      </c>
      <c r="C46" s="26" t="s">
        <v>85</v>
      </c>
      <c r="D46" t="s">
        <v>61</v>
      </c>
      <c r="E46" s="27" t="s">
        <v>86</v>
      </c>
      <c r="F46" s="28" t="s">
        <v>63</v>
      </c>
      <c r="G46" s="29">
        <v>0.040000000000000001</v>
      </c>
      <c r="H46" s="28">
        <v>0</v>
      </c>
      <c r="I46" s="30">
        <f>ROUND(G46*H46,P4)</f>
        <v>0</v>
      </c>
      <c r="L46" s="30">
        <v>0</v>
      </c>
      <c r="M46" s="24">
        <f>ROUND(G46*L46,P4)</f>
        <v>0</v>
      </c>
      <c r="N46" s="25" t="s">
        <v>64</v>
      </c>
      <c r="O46" s="31">
        <f>M46*AA46</f>
        <v>0</v>
      </c>
      <c r="P46" s="1">
        <v>3</v>
      </c>
      <c r="AA46" s="1">
        <f>IF(P46=1,$O$3,IF(P46=2,$O$4,$O$5))</f>
        <v>0</v>
      </c>
    </row>
    <row r="47">
      <c r="A47" s="1" t="s">
        <v>65</v>
      </c>
      <c r="E47" s="27" t="s">
        <v>61</v>
      </c>
    </row>
    <row r="48">
      <c r="A48" s="1" t="s">
        <v>66</v>
      </c>
    </row>
    <row r="49" ht="127.5">
      <c r="A49" s="1" t="s">
        <v>67</v>
      </c>
      <c r="E49" s="27" t="s">
        <v>68</v>
      </c>
    </row>
    <row r="50">
      <c r="A50" s="1" t="s">
        <v>56</v>
      </c>
      <c r="C50" s="22" t="s">
        <v>87</v>
      </c>
      <c r="E50" s="23" t="s">
        <v>88</v>
      </c>
      <c r="L50" s="24">
        <f>SUMIFS(L51:L62,A51:A62,"P")</f>
        <v>0</v>
      </c>
      <c r="M50" s="24">
        <f>SUMIFS(M51:M62,A51:A62,"P")</f>
        <v>0</v>
      </c>
      <c r="N50" s="25"/>
    </row>
    <row r="51">
      <c r="A51" s="1" t="s">
        <v>59</v>
      </c>
      <c r="B51" s="1">
        <v>11</v>
      </c>
      <c r="C51" s="26" t="s">
        <v>89</v>
      </c>
      <c r="D51" t="s">
        <v>61</v>
      </c>
      <c r="E51" s="27" t="s">
        <v>90</v>
      </c>
      <c r="F51" s="28" t="s">
        <v>91</v>
      </c>
      <c r="G51" s="29">
        <v>1036</v>
      </c>
      <c r="H51" s="28">
        <v>0</v>
      </c>
      <c r="I51" s="30">
        <f>ROUND(G51*H51,P4)</f>
        <v>0</v>
      </c>
      <c r="L51" s="30">
        <v>0</v>
      </c>
      <c r="M51" s="24">
        <f>ROUND(G51*L51,P4)</f>
        <v>0</v>
      </c>
      <c r="N51" s="25" t="s">
        <v>64</v>
      </c>
      <c r="O51" s="31">
        <f>M51*AA51</f>
        <v>0</v>
      </c>
      <c r="P51" s="1">
        <v>3</v>
      </c>
      <c r="AA51" s="1">
        <f>IF(P51=1,$O$3,IF(P51=2,$O$4,$O$5))</f>
        <v>0</v>
      </c>
    </row>
    <row r="52">
      <c r="A52" s="1" t="s">
        <v>65</v>
      </c>
      <c r="E52" s="27" t="s">
        <v>61</v>
      </c>
    </row>
    <row r="53">
      <c r="A53" s="1" t="s">
        <v>66</v>
      </c>
    </row>
    <row r="54" ht="38.25">
      <c r="A54" s="1" t="s">
        <v>67</v>
      </c>
      <c r="E54" s="27" t="s">
        <v>92</v>
      </c>
    </row>
    <row r="55" ht="25.5">
      <c r="A55" s="1" t="s">
        <v>59</v>
      </c>
      <c r="B55" s="1">
        <v>12</v>
      </c>
      <c r="C55" s="26" t="s">
        <v>93</v>
      </c>
      <c r="D55" t="s">
        <v>61</v>
      </c>
      <c r="E55" s="27" t="s">
        <v>94</v>
      </c>
      <c r="F55" s="28" t="s">
        <v>95</v>
      </c>
      <c r="G55" s="29">
        <v>25</v>
      </c>
      <c r="H55" s="28">
        <v>0</v>
      </c>
      <c r="I55" s="30">
        <f>ROUND(G55*H55,P4)</f>
        <v>0</v>
      </c>
      <c r="L55" s="30">
        <v>0</v>
      </c>
      <c r="M55" s="24">
        <f>ROUND(G55*L55,P4)</f>
        <v>0</v>
      </c>
      <c r="N55" s="25" t="s">
        <v>64</v>
      </c>
      <c r="O55" s="31">
        <f>M55*AA55</f>
        <v>0</v>
      </c>
      <c r="P55" s="1">
        <v>3</v>
      </c>
      <c r="AA55" s="1">
        <f>IF(P55=1,$O$3,IF(P55=2,$O$4,$O$5))</f>
        <v>0</v>
      </c>
    </row>
    <row r="56">
      <c r="A56" s="1" t="s">
        <v>65</v>
      </c>
      <c r="E56" s="27" t="s">
        <v>61</v>
      </c>
    </row>
    <row r="57">
      <c r="A57" s="1" t="s">
        <v>66</v>
      </c>
    </row>
    <row r="58" ht="165.75">
      <c r="A58" s="1" t="s">
        <v>67</v>
      </c>
      <c r="E58" s="27" t="s">
        <v>96</v>
      </c>
    </row>
    <row r="59" ht="25.5">
      <c r="A59" s="1" t="s">
        <v>59</v>
      </c>
      <c r="B59" s="1">
        <v>13</v>
      </c>
      <c r="C59" s="26" t="s">
        <v>97</v>
      </c>
      <c r="D59" t="s">
        <v>61</v>
      </c>
      <c r="E59" s="27" t="s">
        <v>98</v>
      </c>
      <c r="F59" s="28" t="s">
        <v>99</v>
      </c>
      <c r="G59" s="29">
        <v>40</v>
      </c>
      <c r="H59" s="28">
        <v>0</v>
      </c>
      <c r="I59" s="30">
        <f>ROUND(G59*H59,P4)</f>
        <v>0</v>
      </c>
      <c r="L59" s="30">
        <v>0</v>
      </c>
      <c r="M59" s="24">
        <f>ROUND(G59*L59,P4)</f>
        <v>0</v>
      </c>
      <c r="N59" s="25" t="s">
        <v>64</v>
      </c>
      <c r="O59" s="31">
        <f>M59*AA59</f>
        <v>0</v>
      </c>
      <c r="P59" s="1">
        <v>3</v>
      </c>
      <c r="AA59" s="1">
        <f>IF(P59=1,$O$3,IF(P59=2,$O$4,$O$5))</f>
        <v>0</v>
      </c>
    </row>
    <row r="60">
      <c r="A60" s="1" t="s">
        <v>65</v>
      </c>
      <c r="E60" s="27" t="s">
        <v>61</v>
      </c>
    </row>
    <row r="61">
      <c r="A61" s="1" t="s">
        <v>66</v>
      </c>
    </row>
    <row r="62" ht="63.75">
      <c r="A62" s="1" t="s">
        <v>67</v>
      </c>
      <c r="E62" s="27" t="s">
        <v>100</v>
      </c>
    </row>
    <row r="63">
      <c r="A63" s="1" t="s">
        <v>56</v>
      </c>
      <c r="C63" s="22" t="s">
        <v>101</v>
      </c>
      <c r="E63" s="23" t="s">
        <v>102</v>
      </c>
      <c r="L63" s="24">
        <f>SUMIFS(L64:L75,A64:A75,"P")</f>
        <v>0</v>
      </c>
      <c r="M63" s="24">
        <f>SUMIFS(M64:M75,A64:A75,"P")</f>
        <v>0</v>
      </c>
      <c r="N63" s="25"/>
    </row>
    <row r="64">
      <c r="A64" s="1" t="s">
        <v>59</v>
      </c>
      <c r="B64" s="1">
        <v>14</v>
      </c>
      <c r="C64" s="26" t="s">
        <v>103</v>
      </c>
      <c r="D64" t="s">
        <v>61</v>
      </c>
      <c r="E64" s="27" t="s">
        <v>104</v>
      </c>
      <c r="F64" s="28" t="s">
        <v>105</v>
      </c>
      <c r="G64" s="29">
        <v>220</v>
      </c>
      <c r="H64" s="28">
        <v>0</v>
      </c>
      <c r="I64" s="30">
        <f>ROUND(G64*H64,P4)</f>
        <v>0</v>
      </c>
      <c r="L64" s="30">
        <v>0</v>
      </c>
      <c r="M64" s="24">
        <f>ROUND(G64*L64,P4)</f>
        <v>0</v>
      </c>
      <c r="N64" s="25" t="s">
        <v>64</v>
      </c>
      <c r="O64" s="31">
        <f>M64*AA64</f>
        <v>0</v>
      </c>
      <c r="P64" s="1">
        <v>3</v>
      </c>
      <c r="AA64" s="1">
        <f>IF(P64=1,$O$3,IF(P64=2,$O$4,$O$5))</f>
        <v>0</v>
      </c>
    </row>
    <row r="65">
      <c r="A65" s="1" t="s">
        <v>65</v>
      </c>
      <c r="E65" s="27" t="s">
        <v>61</v>
      </c>
    </row>
    <row r="66">
      <c r="A66" s="1" t="s">
        <v>66</v>
      </c>
    </row>
    <row r="67" ht="25.5">
      <c r="A67" s="1" t="s">
        <v>67</v>
      </c>
      <c r="E67" s="27" t="s">
        <v>106</v>
      </c>
    </row>
    <row r="68">
      <c r="A68" s="1" t="s">
        <v>59</v>
      </c>
      <c r="B68" s="1">
        <v>15</v>
      </c>
      <c r="C68" s="26" t="s">
        <v>107</v>
      </c>
      <c r="D68" t="s">
        <v>61</v>
      </c>
      <c r="E68" s="27" t="s">
        <v>108</v>
      </c>
      <c r="F68" s="28" t="s">
        <v>99</v>
      </c>
      <c r="G68" s="29">
        <v>200</v>
      </c>
      <c r="H68" s="28">
        <v>0</v>
      </c>
      <c r="I68" s="30">
        <f>ROUND(G68*H68,P4)</f>
        <v>0</v>
      </c>
      <c r="L68" s="30">
        <v>0</v>
      </c>
      <c r="M68" s="24">
        <f>ROUND(G68*L68,P4)</f>
        <v>0</v>
      </c>
      <c r="N68" s="25" t="s">
        <v>64</v>
      </c>
      <c r="O68" s="31">
        <f>M68*AA68</f>
        <v>0</v>
      </c>
      <c r="P68" s="1">
        <v>3</v>
      </c>
      <c r="AA68" s="1">
        <f>IF(P68=1,$O$3,IF(P68=2,$O$4,$O$5))</f>
        <v>0</v>
      </c>
    </row>
    <row r="69">
      <c r="A69" s="1" t="s">
        <v>65</v>
      </c>
      <c r="E69" s="27" t="s">
        <v>61</v>
      </c>
    </row>
    <row r="70">
      <c r="A70" s="1" t="s">
        <v>66</v>
      </c>
    </row>
    <row r="71" ht="369.75">
      <c r="A71" s="1" t="s">
        <v>67</v>
      </c>
      <c r="E71" s="27" t="s">
        <v>109</v>
      </c>
    </row>
    <row r="72">
      <c r="A72" s="1" t="s">
        <v>59</v>
      </c>
      <c r="B72" s="1">
        <v>16</v>
      </c>
      <c r="C72" s="26" t="s">
        <v>110</v>
      </c>
      <c r="D72" t="s">
        <v>61</v>
      </c>
      <c r="E72" s="27" t="s">
        <v>111</v>
      </c>
      <c r="F72" s="28" t="s">
        <v>99</v>
      </c>
      <c r="G72" s="29">
        <v>20</v>
      </c>
      <c r="H72" s="28">
        <v>0</v>
      </c>
      <c r="I72" s="30">
        <f>ROUND(G72*H72,P4)</f>
        <v>0</v>
      </c>
      <c r="L72" s="30">
        <v>0</v>
      </c>
      <c r="M72" s="24">
        <f>ROUND(G72*L72,P4)</f>
        <v>0</v>
      </c>
      <c r="N72" s="25" t="s">
        <v>64</v>
      </c>
      <c r="O72" s="31">
        <f>M72*AA72</f>
        <v>0</v>
      </c>
      <c r="P72" s="1">
        <v>3</v>
      </c>
      <c r="AA72" s="1">
        <f>IF(P72=1,$O$3,IF(P72=2,$O$4,$O$5))</f>
        <v>0</v>
      </c>
    </row>
    <row r="73">
      <c r="A73" s="1" t="s">
        <v>65</v>
      </c>
      <c r="E73" s="27" t="s">
        <v>61</v>
      </c>
    </row>
    <row r="74">
      <c r="A74" s="1" t="s">
        <v>66</v>
      </c>
    </row>
    <row r="75" ht="369.75">
      <c r="A75" s="1" t="s">
        <v>67</v>
      </c>
      <c r="E75" s="27" t="s">
        <v>112</v>
      </c>
    </row>
    <row r="76">
      <c r="A76" s="1" t="s">
        <v>56</v>
      </c>
      <c r="C76" s="22" t="s">
        <v>113</v>
      </c>
      <c r="E76" s="23" t="s">
        <v>114</v>
      </c>
      <c r="L76" s="24">
        <f>SUMIFS(L77:L84,A77:A84,"P")</f>
        <v>0</v>
      </c>
      <c r="M76" s="24">
        <f>SUMIFS(M77:M84,A77:A84,"P")</f>
        <v>0</v>
      </c>
      <c r="N76" s="25"/>
    </row>
    <row r="77">
      <c r="A77" s="1" t="s">
        <v>59</v>
      </c>
      <c r="B77" s="1">
        <v>17</v>
      </c>
      <c r="C77" s="26" t="s">
        <v>115</v>
      </c>
      <c r="D77" t="s">
        <v>61</v>
      </c>
      <c r="E77" s="27" t="s">
        <v>116</v>
      </c>
      <c r="F77" s="28" t="s">
        <v>99</v>
      </c>
      <c r="G77" s="29">
        <v>1650</v>
      </c>
      <c r="H77" s="28">
        <v>0</v>
      </c>
      <c r="I77" s="30">
        <f>ROUND(G77*H77,P4)</f>
        <v>0</v>
      </c>
      <c r="L77" s="30">
        <v>0</v>
      </c>
      <c r="M77" s="24">
        <f>ROUND(G77*L77,P4)</f>
        <v>0</v>
      </c>
      <c r="N77" s="25" t="s">
        <v>64</v>
      </c>
      <c r="O77" s="31">
        <f>M77*AA77</f>
        <v>0</v>
      </c>
      <c r="P77" s="1">
        <v>3</v>
      </c>
      <c r="AA77" s="1">
        <f>IF(P77=1,$O$3,IF(P77=2,$O$4,$O$5))</f>
        <v>0</v>
      </c>
    </row>
    <row r="78">
      <c r="A78" s="1" t="s">
        <v>65</v>
      </c>
      <c r="E78" s="27" t="s">
        <v>61</v>
      </c>
    </row>
    <row r="79">
      <c r="A79" s="1" t="s">
        <v>66</v>
      </c>
    </row>
    <row r="80" ht="318.75">
      <c r="A80" s="1" t="s">
        <v>67</v>
      </c>
      <c r="E80" s="27" t="s">
        <v>117</v>
      </c>
    </row>
    <row r="81">
      <c r="A81" s="1" t="s">
        <v>59</v>
      </c>
      <c r="B81" s="1">
        <v>18</v>
      </c>
      <c r="C81" s="26" t="s">
        <v>118</v>
      </c>
      <c r="D81" t="s">
        <v>61</v>
      </c>
      <c r="E81" s="27" t="s">
        <v>119</v>
      </c>
      <c r="F81" s="28" t="s">
        <v>99</v>
      </c>
      <c r="G81" s="29">
        <v>390</v>
      </c>
      <c r="H81" s="28">
        <v>0</v>
      </c>
      <c r="I81" s="30">
        <f>ROUND(G81*H81,P4)</f>
        <v>0</v>
      </c>
      <c r="L81" s="30">
        <v>0</v>
      </c>
      <c r="M81" s="24">
        <f>ROUND(G81*L81,P4)</f>
        <v>0</v>
      </c>
      <c r="N81" s="25" t="s">
        <v>64</v>
      </c>
      <c r="O81" s="31">
        <f>M81*AA81</f>
        <v>0</v>
      </c>
      <c r="P81" s="1">
        <v>3</v>
      </c>
      <c r="AA81" s="1">
        <f>IF(P81=1,$O$3,IF(P81=2,$O$4,$O$5))</f>
        <v>0</v>
      </c>
    </row>
    <row r="82">
      <c r="A82" s="1" t="s">
        <v>65</v>
      </c>
      <c r="E82" s="27" t="s">
        <v>61</v>
      </c>
    </row>
    <row r="83">
      <c r="A83" s="1" t="s">
        <v>66</v>
      </c>
    </row>
    <row r="84" ht="318.75">
      <c r="A84" s="1" t="s">
        <v>67</v>
      </c>
      <c r="E84" s="27" t="s">
        <v>120</v>
      </c>
    </row>
    <row r="85">
      <c r="A85" s="1" t="s">
        <v>56</v>
      </c>
      <c r="C85" s="22" t="s">
        <v>121</v>
      </c>
      <c r="E85" s="23" t="s">
        <v>122</v>
      </c>
      <c r="L85" s="24">
        <f>SUMIFS(L86:L89,A86:A89,"P")</f>
        <v>0</v>
      </c>
      <c r="M85" s="24">
        <f>SUMIFS(M86:M89,A86:A89,"P")</f>
        <v>0</v>
      </c>
      <c r="N85" s="25"/>
    </row>
    <row r="86">
      <c r="A86" s="1" t="s">
        <v>59</v>
      </c>
      <c r="B86" s="1">
        <v>19</v>
      </c>
      <c r="C86" s="26" t="s">
        <v>123</v>
      </c>
      <c r="D86" t="s">
        <v>61</v>
      </c>
      <c r="E86" s="27" t="s">
        <v>124</v>
      </c>
      <c r="F86" s="28" t="s">
        <v>125</v>
      </c>
      <c r="G86" s="29">
        <v>86</v>
      </c>
      <c r="H86" s="28">
        <v>0</v>
      </c>
      <c r="I86" s="30">
        <f>ROUND(G86*H86,P4)</f>
        <v>0</v>
      </c>
      <c r="L86" s="30">
        <v>0</v>
      </c>
      <c r="M86" s="24">
        <f>ROUND(G86*L86,P4)</f>
        <v>0</v>
      </c>
      <c r="N86" s="25" t="s">
        <v>64</v>
      </c>
      <c r="O86" s="31">
        <f>M86*AA86</f>
        <v>0</v>
      </c>
      <c r="P86" s="1">
        <v>3</v>
      </c>
      <c r="AA86" s="1">
        <f>IF(P86=1,$O$3,IF(P86=2,$O$4,$O$5))</f>
        <v>0</v>
      </c>
    </row>
    <row r="87">
      <c r="A87" s="1" t="s">
        <v>65</v>
      </c>
      <c r="E87" s="27" t="s">
        <v>61</v>
      </c>
    </row>
    <row r="88">
      <c r="A88" s="1" t="s">
        <v>66</v>
      </c>
    </row>
    <row r="89" ht="25.5">
      <c r="A89" s="1" t="s">
        <v>67</v>
      </c>
      <c r="E89" s="27" t="s">
        <v>126</v>
      </c>
    </row>
    <row r="90">
      <c r="A90" s="1" t="s">
        <v>56</v>
      </c>
      <c r="C90" s="22" t="s">
        <v>127</v>
      </c>
      <c r="E90" s="23" t="s">
        <v>128</v>
      </c>
      <c r="L90" s="24">
        <f>SUMIFS(L91:L110,A91:A110,"P")</f>
        <v>0</v>
      </c>
      <c r="M90" s="24">
        <f>SUMIFS(M91:M110,A91:A110,"P")</f>
        <v>0</v>
      </c>
      <c r="N90" s="25"/>
    </row>
    <row r="91">
      <c r="A91" s="1" t="s">
        <v>59</v>
      </c>
      <c r="B91" s="1">
        <v>20</v>
      </c>
      <c r="C91" s="26" t="s">
        <v>129</v>
      </c>
      <c r="D91" t="s">
        <v>61</v>
      </c>
      <c r="E91" s="27" t="s">
        <v>130</v>
      </c>
      <c r="F91" s="28" t="s">
        <v>91</v>
      </c>
      <c r="G91" s="29">
        <v>40</v>
      </c>
      <c r="H91" s="28">
        <v>0</v>
      </c>
      <c r="I91" s="30">
        <f>ROUND(G91*H91,P4)</f>
        <v>0</v>
      </c>
      <c r="L91" s="30">
        <v>0</v>
      </c>
      <c r="M91" s="24">
        <f>ROUND(G91*L91,P4)</f>
        <v>0</v>
      </c>
      <c r="N91" s="25" t="s">
        <v>64</v>
      </c>
      <c r="O91" s="31">
        <f>M91*AA91</f>
        <v>0</v>
      </c>
      <c r="P91" s="1">
        <v>3</v>
      </c>
      <c r="AA91" s="1">
        <f>IF(P91=1,$O$3,IF(P91=2,$O$4,$O$5))</f>
        <v>0</v>
      </c>
    </row>
    <row r="92">
      <c r="A92" s="1" t="s">
        <v>65</v>
      </c>
      <c r="E92" s="27" t="s">
        <v>61</v>
      </c>
    </row>
    <row r="93">
      <c r="A93" s="1" t="s">
        <v>66</v>
      </c>
    </row>
    <row r="94" ht="38.25">
      <c r="A94" s="1" t="s">
        <v>67</v>
      </c>
      <c r="E94" s="27" t="s">
        <v>131</v>
      </c>
    </row>
    <row r="95">
      <c r="A95" s="1" t="s">
        <v>59</v>
      </c>
      <c r="B95" s="1">
        <v>21</v>
      </c>
      <c r="C95" s="26" t="s">
        <v>132</v>
      </c>
      <c r="D95" t="s">
        <v>61</v>
      </c>
      <c r="E95" s="27" t="s">
        <v>133</v>
      </c>
      <c r="F95" s="28" t="s">
        <v>91</v>
      </c>
      <c r="G95" s="29">
        <v>40</v>
      </c>
      <c r="H95" s="28">
        <v>0</v>
      </c>
      <c r="I95" s="30">
        <f>ROUND(G95*H95,P4)</f>
        <v>0</v>
      </c>
      <c r="L95" s="30">
        <v>0</v>
      </c>
      <c r="M95" s="24">
        <f>ROUND(G95*L95,P4)</f>
        <v>0</v>
      </c>
      <c r="N95" s="25" t="s">
        <v>64</v>
      </c>
      <c r="O95" s="31">
        <f>M95*AA95</f>
        <v>0</v>
      </c>
      <c r="P95" s="1">
        <v>3</v>
      </c>
      <c r="AA95" s="1">
        <f>IF(P95=1,$O$3,IF(P95=2,$O$4,$O$5))</f>
        <v>0</v>
      </c>
    </row>
    <row r="96">
      <c r="A96" s="1" t="s">
        <v>65</v>
      </c>
      <c r="E96" s="27" t="s">
        <v>61</v>
      </c>
    </row>
    <row r="97">
      <c r="A97" s="1" t="s">
        <v>66</v>
      </c>
    </row>
    <row r="98" ht="38.25">
      <c r="A98" s="1" t="s">
        <v>67</v>
      </c>
      <c r="E98" s="27" t="s">
        <v>134</v>
      </c>
    </row>
    <row r="99">
      <c r="A99" s="1" t="s">
        <v>59</v>
      </c>
      <c r="B99" s="1">
        <v>22</v>
      </c>
      <c r="C99" s="26" t="s">
        <v>135</v>
      </c>
      <c r="D99" t="s">
        <v>61</v>
      </c>
      <c r="E99" s="27" t="s">
        <v>136</v>
      </c>
      <c r="F99" s="28" t="s">
        <v>91</v>
      </c>
      <c r="G99" s="29">
        <v>40</v>
      </c>
      <c r="H99" s="28">
        <v>0</v>
      </c>
      <c r="I99" s="30">
        <f>ROUND(G99*H99,P4)</f>
        <v>0</v>
      </c>
      <c r="L99" s="30">
        <v>0</v>
      </c>
      <c r="M99" s="24">
        <f>ROUND(G99*L99,P4)</f>
        <v>0</v>
      </c>
      <c r="N99" s="25" t="s">
        <v>64</v>
      </c>
      <c r="O99" s="31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65</v>
      </c>
      <c r="E100" s="27" t="s">
        <v>61</v>
      </c>
    </row>
    <row r="101">
      <c r="A101" s="1" t="s">
        <v>66</v>
      </c>
    </row>
    <row r="102" ht="25.5">
      <c r="A102" s="1" t="s">
        <v>67</v>
      </c>
      <c r="E102" s="27" t="s">
        <v>137</v>
      </c>
    </row>
    <row r="103">
      <c r="A103" s="1" t="s">
        <v>59</v>
      </c>
      <c r="B103" s="1">
        <v>23</v>
      </c>
      <c r="C103" s="26" t="s">
        <v>138</v>
      </c>
      <c r="D103" t="s">
        <v>61</v>
      </c>
      <c r="E103" s="27" t="s">
        <v>139</v>
      </c>
      <c r="F103" s="28" t="s">
        <v>91</v>
      </c>
      <c r="G103" s="29">
        <v>40</v>
      </c>
      <c r="H103" s="28">
        <v>0</v>
      </c>
      <c r="I103" s="30">
        <f>ROUND(G103*H103,P4)</f>
        <v>0</v>
      </c>
      <c r="L103" s="30">
        <v>0</v>
      </c>
      <c r="M103" s="24">
        <f>ROUND(G103*L103,P4)</f>
        <v>0</v>
      </c>
      <c r="N103" s="25" t="s">
        <v>64</v>
      </c>
      <c r="O103" s="31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65</v>
      </c>
      <c r="E104" s="27" t="s">
        <v>61</v>
      </c>
    </row>
    <row r="105">
      <c r="A105" s="1" t="s">
        <v>66</v>
      </c>
    </row>
    <row r="106" ht="38.25">
      <c r="A106" s="1" t="s">
        <v>67</v>
      </c>
      <c r="E106" s="27" t="s">
        <v>140</v>
      </c>
    </row>
    <row r="107">
      <c r="A107" s="1" t="s">
        <v>59</v>
      </c>
      <c r="B107" s="1">
        <v>24</v>
      </c>
      <c r="C107" s="26" t="s">
        <v>141</v>
      </c>
      <c r="D107" t="s">
        <v>61</v>
      </c>
      <c r="E107" s="27" t="s">
        <v>142</v>
      </c>
      <c r="F107" s="28" t="s">
        <v>95</v>
      </c>
      <c r="G107" s="29">
        <v>1</v>
      </c>
      <c r="H107" s="28">
        <v>0</v>
      </c>
      <c r="I107" s="30">
        <f>ROUND(G107*H107,P4)</f>
        <v>0</v>
      </c>
      <c r="L107" s="30">
        <v>0</v>
      </c>
      <c r="M107" s="24">
        <f>ROUND(G107*L107,P4)</f>
        <v>0</v>
      </c>
      <c r="N107" s="25" t="s">
        <v>64</v>
      </c>
      <c r="O107" s="31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65</v>
      </c>
      <c r="E108" s="27" t="s">
        <v>61</v>
      </c>
    </row>
    <row r="109">
      <c r="A109" s="1" t="s">
        <v>66</v>
      </c>
    </row>
    <row r="110" ht="76.5">
      <c r="A110" s="1" t="s">
        <v>67</v>
      </c>
      <c r="E110" s="27" t="s">
        <v>143</v>
      </c>
    </row>
    <row r="111">
      <c r="A111" s="1" t="s">
        <v>56</v>
      </c>
      <c r="C111" s="22" t="s">
        <v>144</v>
      </c>
      <c r="E111" s="23" t="s">
        <v>145</v>
      </c>
      <c r="L111" s="24">
        <f>SUMIFS(L112:L159,A112:A159,"P")</f>
        <v>0</v>
      </c>
      <c r="M111" s="24">
        <f>SUMIFS(M112:M159,A112:A159,"P")</f>
        <v>0</v>
      </c>
      <c r="N111" s="25"/>
    </row>
    <row r="112">
      <c r="A112" s="1" t="s">
        <v>59</v>
      </c>
      <c r="B112" s="1">
        <v>25</v>
      </c>
      <c r="C112" s="26" t="s">
        <v>146</v>
      </c>
      <c r="D112" t="s">
        <v>61</v>
      </c>
      <c r="E112" s="27" t="s">
        <v>147</v>
      </c>
      <c r="F112" s="28" t="s">
        <v>95</v>
      </c>
      <c r="G112" s="29">
        <v>17</v>
      </c>
      <c r="H112" s="28">
        <v>0</v>
      </c>
      <c r="I112" s="30">
        <f>ROUND(G112*H112,P4)</f>
        <v>0</v>
      </c>
      <c r="L112" s="30">
        <v>0</v>
      </c>
      <c r="M112" s="24">
        <f>ROUND(G112*L112,P4)</f>
        <v>0</v>
      </c>
      <c r="N112" s="25" t="s">
        <v>64</v>
      </c>
      <c r="O112" s="31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65</v>
      </c>
      <c r="E113" s="27" t="s">
        <v>61</v>
      </c>
    </row>
    <row r="114">
      <c r="A114" s="1" t="s">
        <v>66</v>
      </c>
    </row>
    <row r="115" ht="114.75">
      <c r="A115" s="1" t="s">
        <v>67</v>
      </c>
      <c r="E115" s="27" t="s">
        <v>148</v>
      </c>
    </row>
    <row r="116">
      <c r="A116" s="1" t="s">
        <v>59</v>
      </c>
      <c r="B116" s="1">
        <v>26</v>
      </c>
      <c r="C116" s="26" t="s">
        <v>149</v>
      </c>
      <c r="D116" t="s">
        <v>61</v>
      </c>
      <c r="E116" s="27" t="s">
        <v>150</v>
      </c>
      <c r="F116" s="28" t="s">
        <v>95</v>
      </c>
      <c r="G116" s="29">
        <v>10</v>
      </c>
      <c r="H116" s="28">
        <v>0</v>
      </c>
      <c r="I116" s="30">
        <f>ROUND(G116*H116,P4)</f>
        <v>0</v>
      </c>
      <c r="L116" s="30">
        <v>0</v>
      </c>
      <c r="M116" s="24">
        <f>ROUND(G116*L116,P4)</f>
        <v>0</v>
      </c>
      <c r="N116" s="25" t="s">
        <v>64</v>
      </c>
      <c r="O116" s="31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65</v>
      </c>
      <c r="E117" s="27" t="s">
        <v>61</v>
      </c>
    </row>
    <row r="118">
      <c r="A118" s="1" t="s">
        <v>66</v>
      </c>
    </row>
    <row r="119" ht="102">
      <c r="A119" s="1" t="s">
        <v>67</v>
      </c>
      <c r="E119" s="27" t="s">
        <v>151</v>
      </c>
    </row>
    <row r="120">
      <c r="A120" s="1" t="s">
        <v>59</v>
      </c>
      <c r="B120" s="1">
        <v>27</v>
      </c>
      <c r="C120" s="26" t="s">
        <v>152</v>
      </c>
      <c r="D120" t="s">
        <v>61</v>
      </c>
      <c r="E120" s="27" t="s">
        <v>153</v>
      </c>
      <c r="F120" s="28" t="s">
        <v>125</v>
      </c>
      <c r="G120" s="29">
        <v>12</v>
      </c>
      <c r="H120" s="28">
        <v>0</v>
      </c>
      <c r="I120" s="30">
        <f>ROUND(G120*H120,P4)</f>
        <v>0</v>
      </c>
      <c r="L120" s="30">
        <v>0</v>
      </c>
      <c r="M120" s="24">
        <f>ROUND(G120*L120,P4)</f>
        <v>0</v>
      </c>
      <c r="N120" s="25" t="s">
        <v>64</v>
      </c>
      <c r="O120" s="31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65</v>
      </c>
      <c r="E121" s="27" t="s">
        <v>61</v>
      </c>
    </row>
    <row r="122">
      <c r="A122" s="1" t="s">
        <v>66</v>
      </c>
    </row>
    <row r="123" ht="102">
      <c r="A123" s="1" t="s">
        <v>67</v>
      </c>
      <c r="E123" s="27" t="s">
        <v>154</v>
      </c>
    </row>
    <row r="124">
      <c r="A124" s="1" t="s">
        <v>59</v>
      </c>
      <c r="B124" s="1">
        <v>28</v>
      </c>
      <c r="C124" s="26" t="s">
        <v>155</v>
      </c>
      <c r="D124" t="s">
        <v>61</v>
      </c>
      <c r="E124" s="27" t="s">
        <v>156</v>
      </c>
      <c r="F124" s="28" t="s">
        <v>125</v>
      </c>
      <c r="G124" s="29">
        <v>1934</v>
      </c>
      <c r="H124" s="28">
        <v>0</v>
      </c>
      <c r="I124" s="30">
        <f>ROUND(G124*H124,P4)</f>
        <v>0</v>
      </c>
      <c r="L124" s="30">
        <v>0</v>
      </c>
      <c r="M124" s="24">
        <f>ROUND(G124*L124,P4)</f>
        <v>0</v>
      </c>
      <c r="N124" s="25" t="s">
        <v>64</v>
      </c>
      <c r="O124" s="31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65</v>
      </c>
      <c r="E125" s="27" t="s">
        <v>61</v>
      </c>
    </row>
    <row r="126">
      <c r="A126" s="1" t="s">
        <v>66</v>
      </c>
    </row>
    <row r="127" ht="102">
      <c r="A127" s="1" t="s">
        <v>67</v>
      </c>
      <c r="E127" s="27" t="s">
        <v>154</v>
      </c>
    </row>
    <row r="128">
      <c r="A128" s="1" t="s">
        <v>59</v>
      </c>
      <c r="B128" s="1">
        <v>29</v>
      </c>
      <c r="C128" s="26" t="s">
        <v>157</v>
      </c>
      <c r="D128" t="s">
        <v>61</v>
      </c>
      <c r="E128" s="27" t="s">
        <v>158</v>
      </c>
      <c r="F128" s="28" t="s">
        <v>125</v>
      </c>
      <c r="G128" s="29">
        <v>156</v>
      </c>
      <c r="H128" s="28">
        <v>0</v>
      </c>
      <c r="I128" s="30">
        <f>ROUND(G128*H128,P4)</f>
        <v>0</v>
      </c>
      <c r="L128" s="30">
        <v>0</v>
      </c>
      <c r="M128" s="24">
        <f>ROUND(G128*L128,P4)</f>
        <v>0</v>
      </c>
      <c r="N128" s="25" t="s">
        <v>64</v>
      </c>
      <c r="O128" s="31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65</v>
      </c>
      <c r="E129" s="27" t="s">
        <v>61</v>
      </c>
    </row>
    <row r="130">
      <c r="A130" s="1" t="s">
        <v>66</v>
      </c>
    </row>
    <row r="131" ht="102">
      <c r="A131" s="1" t="s">
        <v>67</v>
      </c>
      <c r="E131" s="27" t="s">
        <v>159</v>
      </c>
    </row>
    <row r="132">
      <c r="A132" s="1" t="s">
        <v>59</v>
      </c>
      <c r="B132" s="1">
        <v>30</v>
      </c>
      <c r="C132" s="26" t="s">
        <v>160</v>
      </c>
      <c r="D132" t="s">
        <v>61</v>
      </c>
      <c r="E132" s="27" t="s">
        <v>161</v>
      </c>
      <c r="F132" s="28" t="s">
        <v>125</v>
      </c>
      <c r="G132" s="29">
        <v>86</v>
      </c>
      <c r="H132" s="28">
        <v>0</v>
      </c>
      <c r="I132" s="30">
        <f>ROUND(G132*H132,P4)</f>
        <v>0</v>
      </c>
      <c r="L132" s="30">
        <v>0</v>
      </c>
      <c r="M132" s="24">
        <f>ROUND(G132*L132,P4)</f>
        <v>0</v>
      </c>
      <c r="N132" s="25" t="s">
        <v>64</v>
      </c>
      <c r="O132" s="31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65</v>
      </c>
      <c r="E133" s="27" t="s">
        <v>61</v>
      </c>
    </row>
    <row r="134">
      <c r="A134" s="1" t="s">
        <v>66</v>
      </c>
    </row>
    <row r="135" ht="102">
      <c r="A135" s="1" t="s">
        <v>67</v>
      </c>
      <c r="E135" s="27" t="s">
        <v>162</v>
      </c>
    </row>
    <row r="136">
      <c r="A136" s="1" t="s">
        <v>59</v>
      </c>
      <c r="B136" s="1">
        <v>31</v>
      </c>
      <c r="C136" s="26" t="s">
        <v>163</v>
      </c>
      <c r="D136" t="s">
        <v>61</v>
      </c>
      <c r="E136" s="27" t="s">
        <v>164</v>
      </c>
      <c r="F136" s="28" t="s">
        <v>125</v>
      </c>
      <c r="G136" s="29">
        <v>4462</v>
      </c>
      <c r="H136" s="28">
        <v>0</v>
      </c>
      <c r="I136" s="30">
        <f>ROUND(G136*H136,P4)</f>
        <v>0</v>
      </c>
      <c r="L136" s="30">
        <v>0</v>
      </c>
      <c r="M136" s="24">
        <f>ROUND(G136*L136,P4)</f>
        <v>0</v>
      </c>
      <c r="N136" s="25" t="s">
        <v>64</v>
      </c>
      <c r="O136" s="31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65</v>
      </c>
      <c r="E137" s="27" t="s">
        <v>61</v>
      </c>
    </row>
    <row r="138">
      <c r="A138" s="1" t="s">
        <v>66</v>
      </c>
    </row>
    <row r="139" ht="140.25">
      <c r="A139" s="1" t="s">
        <v>67</v>
      </c>
      <c r="E139" s="27" t="s">
        <v>165</v>
      </c>
    </row>
    <row r="140" ht="25.5">
      <c r="A140" s="1" t="s">
        <v>59</v>
      </c>
      <c r="B140" s="1">
        <v>32</v>
      </c>
      <c r="C140" s="26" t="s">
        <v>166</v>
      </c>
      <c r="D140" t="s">
        <v>61</v>
      </c>
      <c r="E140" s="27" t="s">
        <v>167</v>
      </c>
      <c r="F140" s="28" t="s">
        <v>95</v>
      </c>
      <c r="G140" s="29">
        <v>2</v>
      </c>
      <c r="H140" s="28">
        <v>0</v>
      </c>
      <c r="I140" s="30">
        <f>ROUND(G140*H140,P4)</f>
        <v>0</v>
      </c>
      <c r="L140" s="30">
        <v>0</v>
      </c>
      <c r="M140" s="24">
        <f>ROUND(G140*L140,P4)</f>
        <v>0</v>
      </c>
      <c r="N140" s="25" t="s">
        <v>64</v>
      </c>
      <c r="O140" s="31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65</v>
      </c>
      <c r="E141" s="27" t="s">
        <v>61</v>
      </c>
    </row>
    <row r="142">
      <c r="A142" s="1" t="s">
        <v>66</v>
      </c>
    </row>
    <row r="143" ht="127.5">
      <c r="A143" s="1" t="s">
        <v>67</v>
      </c>
      <c r="E143" s="27" t="s">
        <v>168</v>
      </c>
    </row>
    <row r="144">
      <c r="A144" s="1" t="s">
        <v>59</v>
      </c>
      <c r="B144" s="1">
        <v>33</v>
      </c>
      <c r="C144" s="26" t="s">
        <v>169</v>
      </c>
      <c r="D144" t="s">
        <v>61</v>
      </c>
      <c r="E144" s="27" t="s">
        <v>170</v>
      </c>
      <c r="F144" s="28" t="s">
        <v>95</v>
      </c>
      <c r="G144" s="29">
        <v>2</v>
      </c>
      <c r="H144" s="28">
        <v>0</v>
      </c>
      <c r="I144" s="30">
        <f>ROUND(G144*H144,P4)</f>
        <v>0</v>
      </c>
      <c r="L144" s="30">
        <v>0</v>
      </c>
      <c r="M144" s="24">
        <f>ROUND(G144*L144,P4)</f>
        <v>0</v>
      </c>
      <c r="N144" s="25" t="s">
        <v>64</v>
      </c>
      <c r="O144" s="31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65</v>
      </c>
      <c r="E145" s="27" t="s">
        <v>61</v>
      </c>
    </row>
    <row r="146">
      <c r="A146" s="1" t="s">
        <v>66</v>
      </c>
    </row>
    <row r="147" ht="89.25">
      <c r="A147" s="1" t="s">
        <v>67</v>
      </c>
      <c r="E147" s="27" t="s">
        <v>171</v>
      </c>
    </row>
    <row r="148" ht="25.5">
      <c r="A148" s="1" t="s">
        <v>59</v>
      </c>
      <c r="B148" s="1">
        <v>34</v>
      </c>
      <c r="C148" s="26" t="s">
        <v>172</v>
      </c>
      <c r="D148" t="s">
        <v>61</v>
      </c>
      <c r="E148" s="27" t="s">
        <v>173</v>
      </c>
      <c r="F148" s="28" t="s">
        <v>125</v>
      </c>
      <c r="G148" s="29">
        <v>1934</v>
      </c>
      <c r="H148" s="28">
        <v>0</v>
      </c>
      <c r="I148" s="30">
        <f>ROUND(G148*H148,P4)</f>
        <v>0</v>
      </c>
      <c r="L148" s="30">
        <v>0</v>
      </c>
      <c r="M148" s="24">
        <f>ROUND(G148*L148,P4)</f>
        <v>0</v>
      </c>
      <c r="N148" s="25" t="s">
        <v>64</v>
      </c>
      <c r="O148" s="31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65</v>
      </c>
      <c r="E149" s="27" t="s">
        <v>61</v>
      </c>
    </row>
    <row r="150">
      <c r="A150" s="1" t="s">
        <v>66</v>
      </c>
    </row>
    <row r="151" ht="140.25">
      <c r="A151" s="1" t="s">
        <v>67</v>
      </c>
      <c r="E151" s="27" t="s">
        <v>174</v>
      </c>
    </row>
    <row r="152" ht="25.5">
      <c r="A152" s="1" t="s">
        <v>59</v>
      </c>
      <c r="B152" s="1">
        <v>35</v>
      </c>
      <c r="C152" s="26" t="s">
        <v>175</v>
      </c>
      <c r="D152" t="s">
        <v>61</v>
      </c>
      <c r="E152" s="27" t="s">
        <v>176</v>
      </c>
      <c r="F152" s="28" t="s">
        <v>125</v>
      </c>
      <c r="G152" s="29">
        <v>60</v>
      </c>
      <c r="H152" s="28">
        <v>0</v>
      </c>
      <c r="I152" s="30">
        <f>ROUND(G152*H152,P4)</f>
        <v>0</v>
      </c>
      <c r="L152" s="30">
        <v>0</v>
      </c>
      <c r="M152" s="24">
        <f>ROUND(G152*L152,P4)</f>
        <v>0</v>
      </c>
      <c r="N152" s="25" t="s">
        <v>64</v>
      </c>
      <c r="O152" s="31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65</v>
      </c>
      <c r="E153" s="27" t="s">
        <v>61</v>
      </c>
    </row>
    <row r="154">
      <c r="A154" s="1" t="s">
        <v>66</v>
      </c>
    </row>
    <row r="155" ht="127.5">
      <c r="A155" s="1" t="s">
        <v>67</v>
      </c>
      <c r="E155" s="27" t="s">
        <v>168</v>
      </c>
    </row>
    <row r="156">
      <c r="A156" s="1" t="s">
        <v>59</v>
      </c>
      <c r="B156" s="1">
        <v>36</v>
      </c>
      <c r="C156" s="26" t="s">
        <v>177</v>
      </c>
      <c r="D156" t="s">
        <v>61</v>
      </c>
      <c r="E156" s="27" t="s">
        <v>178</v>
      </c>
      <c r="F156" s="28" t="s">
        <v>91</v>
      </c>
      <c r="G156" s="29">
        <v>4</v>
      </c>
      <c r="H156" s="28">
        <v>0</v>
      </c>
      <c r="I156" s="30">
        <f>ROUND(G156*H156,P4)</f>
        <v>0</v>
      </c>
      <c r="L156" s="30">
        <v>0</v>
      </c>
      <c r="M156" s="24">
        <f>ROUND(G156*L156,P4)</f>
        <v>0</v>
      </c>
      <c r="N156" s="25" t="s">
        <v>64</v>
      </c>
      <c r="O156" s="31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65</v>
      </c>
      <c r="E157" s="27" t="s">
        <v>61</v>
      </c>
    </row>
    <row r="158">
      <c r="A158" s="1" t="s">
        <v>66</v>
      </c>
    </row>
    <row r="159" ht="38.25">
      <c r="A159" s="1" t="s">
        <v>67</v>
      </c>
      <c r="E159" s="27" t="s">
        <v>179</v>
      </c>
    </row>
    <row r="160">
      <c r="A160" s="1" t="s">
        <v>56</v>
      </c>
      <c r="C160" s="22" t="s">
        <v>180</v>
      </c>
      <c r="E160" s="23" t="s">
        <v>181</v>
      </c>
      <c r="L160" s="24">
        <f>SUMIFS(L161:L188,A161:A188,"P")</f>
        <v>0</v>
      </c>
      <c r="M160" s="24">
        <f>SUMIFS(M161:M188,A161:A188,"P")</f>
        <v>0</v>
      </c>
      <c r="N160" s="25"/>
    </row>
    <row r="161">
      <c r="A161" s="1" t="s">
        <v>59</v>
      </c>
      <c r="B161" s="1">
        <v>37</v>
      </c>
      <c r="C161" s="26" t="s">
        <v>182</v>
      </c>
      <c r="D161" t="s">
        <v>61</v>
      </c>
      <c r="E161" s="27" t="s">
        <v>183</v>
      </c>
      <c r="F161" s="28" t="s">
        <v>125</v>
      </c>
      <c r="G161" s="29">
        <v>40</v>
      </c>
      <c r="H161" s="28">
        <v>0</v>
      </c>
      <c r="I161" s="30">
        <f>ROUND(G161*H161,P4)</f>
        <v>0</v>
      </c>
      <c r="L161" s="30">
        <v>0</v>
      </c>
      <c r="M161" s="24">
        <f>ROUND(G161*L161,P4)</f>
        <v>0</v>
      </c>
      <c r="N161" s="25" t="s">
        <v>64</v>
      </c>
      <c r="O161" s="31">
        <f>M161*AA161</f>
        <v>0</v>
      </c>
      <c r="P161" s="1">
        <v>3</v>
      </c>
      <c r="AA161" s="1">
        <f>IF(P161=1,$O$3,IF(P161=2,$O$4,$O$5))</f>
        <v>0</v>
      </c>
    </row>
    <row r="162">
      <c r="A162" s="1" t="s">
        <v>65</v>
      </c>
      <c r="E162" s="27" t="s">
        <v>61</v>
      </c>
    </row>
    <row r="163">
      <c r="A163" s="1" t="s">
        <v>66</v>
      </c>
    </row>
    <row r="164" ht="76.5">
      <c r="A164" s="1" t="s">
        <v>67</v>
      </c>
      <c r="E164" s="27" t="s">
        <v>184</v>
      </c>
    </row>
    <row r="165">
      <c r="A165" s="1" t="s">
        <v>59</v>
      </c>
      <c r="B165" s="1">
        <v>38</v>
      </c>
      <c r="C165" s="26" t="s">
        <v>185</v>
      </c>
      <c r="D165" t="s">
        <v>61</v>
      </c>
      <c r="E165" s="27" t="s">
        <v>186</v>
      </c>
      <c r="F165" s="28" t="s">
        <v>125</v>
      </c>
      <c r="G165" s="29">
        <v>50</v>
      </c>
      <c r="H165" s="28">
        <v>0</v>
      </c>
      <c r="I165" s="30">
        <f>ROUND(G165*H165,P4)</f>
        <v>0</v>
      </c>
      <c r="L165" s="30">
        <v>0</v>
      </c>
      <c r="M165" s="24">
        <f>ROUND(G165*L165,P4)</f>
        <v>0</v>
      </c>
      <c r="N165" s="25" t="s">
        <v>64</v>
      </c>
      <c r="O165" s="31">
        <f>M165*AA165</f>
        <v>0</v>
      </c>
      <c r="P165" s="1">
        <v>3</v>
      </c>
      <c r="AA165" s="1">
        <f>IF(P165=1,$O$3,IF(P165=2,$O$4,$O$5))</f>
        <v>0</v>
      </c>
    </row>
    <row r="166">
      <c r="A166" s="1" t="s">
        <v>65</v>
      </c>
      <c r="E166" s="27" t="s">
        <v>61</v>
      </c>
    </row>
    <row r="167">
      <c r="A167" s="1" t="s">
        <v>66</v>
      </c>
    </row>
    <row r="168" ht="76.5">
      <c r="A168" s="1" t="s">
        <v>67</v>
      </c>
      <c r="E168" s="27" t="s">
        <v>184</v>
      </c>
    </row>
    <row r="169">
      <c r="A169" s="1" t="s">
        <v>59</v>
      </c>
      <c r="B169" s="1">
        <v>39</v>
      </c>
      <c r="C169" s="26" t="s">
        <v>187</v>
      </c>
      <c r="D169" t="s">
        <v>61</v>
      </c>
      <c r="E169" s="27" t="s">
        <v>188</v>
      </c>
      <c r="F169" s="28" t="s">
        <v>125</v>
      </c>
      <c r="G169" s="29">
        <v>10</v>
      </c>
      <c r="H169" s="28">
        <v>0</v>
      </c>
      <c r="I169" s="30">
        <f>ROUND(G169*H169,P4)</f>
        <v>0</v>
      </c>
      <c r="L169" s="30">
        <v>0</v>
      </c>
      <c r="M169" s="24">
        <f>ROUND(G169*L169,P4)</f>
        <v>0</v>
      </c>
      <c r="N169" s="25" t="s">
        <v>64</v>
      </c>
      <c r="O169" s="31">
        <f>M169*AA169</f>
        <v>0</v>
      </c>
      <c r="P169" s="1">
        <v>3</v>
      </c>
      <c r="AA169" s="1">
        <f>IF(P169=1,$O$3,IF(P169=2,$O$4,$O$5))</f>
        <v>0</v>
      </c>
    </row>
    <row r="170">
      <c r="A170" s="1" t="s">
        <v>65</v>
      </c>
      <c r="E170" s="27" t="s">
        <v>61</v>
      </c>
    </row>
    <row r="171">
      <c r="A171" s="1" t="s">
        <v>66</v>
      </c>
    </row>
    <row r="172" ht="76.5">
      <c r="A172" s="1" t="s">
        <v>67</v>
      </c>
      <c r="E172" s="27" t="s">
        <v>184</v>
      </c>
    </row>
    <row r="173" ht="25.5">
      <c r="A173" s="1" t="s">
        <v>59</v>
      </c>
      <c r="B173" s="1">
        <v>40</v>
      </c>
      <c r="C173" s="26" t="s">
        <v>189</v>
      </c>
      <c r="D173" t="s">
        <v>61</v>
      </c>
      <c r="E173" s="27" t="s">
        <v>190</v>
      </c>
      <c r="F173" s="28" t="s">
        <v>95</v>
      </c>
      <c r="G173" s="29">
        <v>2</v>
      </c>
      <c r="H173" s="28">
        <v>0</v>
      </c>
      <c r="I173" s="30">
        <f>ROUND(G173*H173,P4)</f>
        <v>0</v>
      </c>
      <c r="L173" s="30">
        <v>0</v>
      </c>
      <c r="M173" s="24">
        <f>ROUND(G173*L173,P4)</f>
        <v>0</v>
      </c>
      <c r="N173" s="25" t="s">
        <v>64</v>
      </c>
      <c r="O173" s="31">
        <f>M173*AA173</f>
        <v>0</v>
      </c>
      <c r="P173" s="1">
        <v>3</v>
      </c>
      <c r="AA173" s="1">
        <f>IF(P173=1,$O$3,IF(P173=2,$O$4,$O$5))</f>
        <v>0</v>
      </c>
    </row>
    <row r="174">
      <c r="A174" s="1" t="s">
        <v>65</v>
      </c>
      <c r="E174" s="27" t="s">
        <v>61</v>
      </c>
    </row>
    <row r="175">
      <c r="A175" s="1" t="s">
        <v>66</v>
      </c>
    </row>
    <row r="176" ht="89.25">
      <c r="A176" s="1" t="s">
        <v>67</v>
      </c>
      <c r="E176" s="27" t="s">
        <v>191</v>
      </c>
    </row>
    <row r="177" ht="25.5">
      <c r="A177" s="1" t="s">
        <v>59</v>
      </c>
      <c r="B177" s="1">
        <v>41</v>
      </c>
      <c r="C177" s="26" t="s">
        <v>192</v>
      </c>
      <c r="D177" t="s">
        <v>61</v>
      </c>
      <c r="E177" s="27" t="s">
        <v>193</v>
      </c>
      <c r="F177" s="28" t="s">
        <v>95</v>
      </c>
      <c r="G177" s="29">
        <v>2</v>
      </c>
      <c r="H177" s="28">
        <v>0</v>
      </c>
      <c r="I177" s="30">
        <f>ROUND(G177*H177,P4)</f>
        <v>0</v>
      </c>
      <c r="L177" s="30">
        <v>0</v>
      </c>
      <c r="M177" s="24">
        <f>ROUND(G177*L177,P4)</f>
        <v>0</v>
      </c>
      <c r="N177" s="25" t="s">
        <v>64</v>
      </c>
      <c r="O177" s="31">
        <f>M177*AA177</f>
        <v>0</v>
      </c>
      <c r="P177" s="1">
        <v>3</v>
      </c>
      <c r="AA177" s="1">
        <f>IF(P177=1,$O$3,IF(P177=2,$O$4,$O$5))</f>
        <v>0</v>
      </c>
    </row>
    <row r="178">
      <c r="A178" s="1" t="s">
        <v>65</v>
      </c>
      <c r="E178" s="27" t="s">
        <v>61</v>
      </c>
    </row>
    <row r="179">
      <c r="A179" s="1" t="s">
        <v>66</v>
      </c>
    </row>
    <row r="180" ht="89.25">
      <c r="A180" s="1" t="s">
        <v>67</v>
      </c>
      <c r="E180" s="27" t="s">
        <v>191</v>
      </c>
    </row>
    <row r="181" ht="25.5">
      <c r="A181" s="1" t="s">
        <v>59</v>
      </c>
      <c r="B181" s="1">
        <v>42</v>
      </c>
      <c r="C181" s="26" t="s">
        <v>194</v>
      </c>
      <c r="D181" t="s">
        <v>61</v>
      </c>
      <c r="E181" s="27" t="s">
        <v>195</v>
      </c>
      <c r="F181" s="28" t="s">
        <v>95</v>
      </c>
      <c r="G181" s="29">
        <v>2</v>
      </c>
      <c r="H181" s="28">
        <v>0</v>
      </c>
      <c r="I181" s="30">
        <f>ROUND(G181*H181,P4)</f>
        <v>0</v>
      </c>
      <c r="L181" s="30">
        <v>0</v>
      </c>
      <c r="M181" s="24">
        <f>ROUND(G181*L181,P4)</f>
        <v>0</v>
      </c>
      <c r="N181" s="25" t="s">
        <v>64</v>
      </c>
      <c r="O181" s="31">
        <f>M181*AA181</f>
        <v>0</v>
      </c>
      <c r="P181" s="1">
        <v>3</v>
      </c>
      <c r="AA181" s="1">
        <f>IF(P181=1,$O$3,IF(P181=2,$O$4,$O$5))</f>
        <v>0</v>
      </c>
    </row>
    <row r="182">
      <c r="A182" s="1" t="s">
        <v>65</v>
      </c>
      <c r="E182" s="27" t="s">
        <v>61</v>
      </c>
    </row>
    <row r="183">
      <c r="A183" s="1" t="s">
        <v>66</v>
      </c>
    </row>
    <row r="184" ht="89.25">
      <c r="A184" s="1" t="s">
        <v>67</v>
      </c>
      <c r="E184" s="27" t="s">
        <v>191</v>
      </c>
    </row>
    <row r="185" ht="25.5">
      <c r="A185" s="1" t="s">
        <v>59</v>
      </c>
      <c r="B185" s="1">
        <v>43</v>
      </c>
      <c r="C185" s="26" t="s">
        <v>196</v>
      </c>
      <c r="D185" t="s">
        <v>61</v>
      </c>
      <c r="E185" s="27" t="s">
        <v>197</v>
      </c>
      <c r="F185" s="28" t="s">
        <v>95</v>
      </c>
      <c r="G185" s="29">
        <v>2</v>
      </c>
      <c r="H185" s="28">
        <v>0</v>
      </c>
      <c r="I185" s="30">
        <f>ROUND(G185*H185,P4)</f>
        <v>0</v>
      </c>
      <c r="L185" s="30">
        <v>0</v>
      </c>
      <c r="M185" s="24">
        <f>ROUND(G185*L185,P4)</f>
        <v>0</v>
      </c>
      <c r="N185" s="25" t="s">
        <v>64</v>
      </c>
      <c r="O185" s="31">
        <f>M185*AA185</f>
        <v>0</v>
      </c>
      <c r="P185" s="1">
        <v>3</v>
      </c>
      <c r="AA185" s="1">
        <f>IF(P185=1,$O$3,IF(P185=2,$O$4,$O$5))</f>
        <v>0</v>
      </c>
    </row>
    <row r="186">
      <c r="A186" s="1" t="s">
        <v>65</v>
      </c>
      <c r="E186" s="27" t="s">
        <v>61</v>
      </c>
    </row>
    <row r="187">
      <c r="A187" s="1" t="s">
        <v>66</v>
      </c>
    </row>
    <row r="188" ht="89.25">
      <c r="A188" s="1" t="s">
        <v>67</v>
      </c>
      <c r="E188" s="27" t="s">
        <v>191</v>
      </c>
    </row>
    <row r="189">
      <c r="A189" s="1" t="s">
        <v>56</v>
      </c>
      <c r="C189" s="22" t="s">
        <v>198</v>
      </c>
      <c r="E189" s="23" t="s">
        <v>199</v>
      </c>
      <c r="L189" s="24">
        <f>SUMIFS(L190:L369,A190:A369,"P")</f>
        <v>0</v>
      </c>
      <c r="M189" s="24">
        <f>SUMIFS(M190:M369,A190:A369,"P")</f>
        <v>0</v>
      </c>
      <c r="N189" s="25"/>
    </row>
    <row r="190">
      <c r="A190" s="1" t="s">
        <v>59</v>
      </c>
      <c r="B190" s="1">
        <v>44</v>
      </c>
      <c r="C190" s="26" t="s">
        <v>200</v>
      </c>
      <c r="D190" t="s">
        <v>61</v>
      </c>
      <c r="E190" s="27" t="s">
        <v>201</v>
      </c>
      <c r="F190" s="28" t="s">
        <v>202</v>
      </c>
      <c r="G190" s="29">
        <v>2.8999999999999999</v>
      </c>
      <c r="H190" s="28">
        <v>0</v>
      </c>
      <c r="I190" s="30">
        <f>ROUND(G190*H190,P4)</f>
        <v>0</v>
      </c>
      <c r="L190" s="30">
        <v>0</v>
      </c>
      <c r="M190" s="24">
        <f>ROUND(G190*L190,P4)</f>
        <v>0</v>
      </c>
      <c r="N190" s="25" t="s">
        <v>64</v>
      </c>
      <c r="O190" s="31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65</v>
      </c>
      <c r="E191" s="27" t="s">
        <v>61</v>
      </c>
    </row>
    <row r="192">
      <c r="A192" s="1" t="s">
        <v>66</v>
      </c>
    </row>
    <row r="193" ht="76.5">
      <c r="A193" s="1" t="s">
        <v>67</v>
      </c>
      <c r="E193" s="27" t="s">
        <v>203</v>
      </c>
    </row>
    <row r="194">
      <c r="A194" s="1" t="s">
        <v>59</v>
      </c>
      <c r="B194" s="1">
        <v>45</v>
      </c>
      <c r="C194" s="26" t="s">
        <v>204</v>
      </c>
      <c r="D194" t="s">
        <v>61</v>
      </c>
      <c r="E194" s="27" t="s">
        <v>205</v>
      </c>
      <c r="F194" s="28" t="s">
        <v>202</v>
      </c>
      <c r="G194" s="29">
        <v>5.2999999999999998</v>
      </c>
      <c r="H194" s="28">
        <v>0</v>
      </c>
      <c r="I194" s="30">
        <f>ROUND(G194*H194,P4)</f>
        <v>0</v>
      </c>
      <c r="L194" s="30">
        <v>0</v>
      </c>
      <c r="M194" s="24">
        <f>ROUND(G194*L194,P4)</f>
        <v>0</v>
      </c>
      <c r="N194" s="25" t="s">
        <v>64</v>
      </c>
      <c r="O194" s="31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65</v>
      </c>
      <c r="E195" s="27" t="s">
        <v>61</v>
      </c>
    </row>
    <row r="196">
      <c r="A196" s="1" t="s">
        <v>66</v>
      </c>
    </row>
    <row r="197" ht="76.5">
      <c r="A197" s="1" t="s">
        <v>67</v>
      </c>
      <c r="E197" s="27" t="s">
        <v>203</v>
      </c>
    </row>
    <row r="198">
      <c r="A198" s="1" t="s">
        <v>59</v>
      </c>
      <c r="B198" s="1">
        <v>46</v>
      </c>
      <c r="C198" s="26" t="s">
        <v>206</v>
      </c>
      <c r="D198" t="s">
        <v>61</v>
      </c>
      <c r="E198" s="27" t="s">
        <v>207</v>
      </c>
      <c r="F198" s="28" t="s">
        <v>202</v>
      </c>
      <c r="G198" s="29">
        <v>120</v>
      </c>
      <c r="H198" s="28">
        <v>0</v>
      </c>
      <c r="I198" s="30">
        <f>ROUND(G198*H198,P4)</f>
        <v>0</v>
      </c>
      <c r="L198" s="30">
        <v>0</v>
      </c>
      <c r="M198" s="24">
        <f>ROUND(G198*L198,P4)</f>
        <v>0</v>
      </c>
      <c r="N198" s="25" t="s">
        <v>64</v>
      </c>
      <c r="O198" s="31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65</v>
      </c>
      <c r="E199" s="27" t="s">
        <v>61</v>
      </c>
    </row>
    <row r="200">
      <c r="A200" s="1" t="s">
        <v>66</v>
      </c>
    </row>
    <row r="201" ht="76.5">
      <c r="A201" s="1" t="s">
        <v>67</v>
      </c>
      <c r="E201" s="27" t="s">
        <v>203</v>
      </c>
    </row>
    <row r="202">
      <c r="A202" s="1" t="s">
        <v>59</v>
      </c>
      <c r="B202" s="1">
        <v>47</v>
      </c>
      <c r="C202" s="26" t="s">
        <v>208</v>
      </c>
      <c r="D202" t="s">
        <v>61</v>
      </c>
      <c r="E202" s="27" t="s">
        <v>209</v>
      </c>
      <c r="F202" s="28" t="s">
        <v>202</v>
      </c>
      <c r="G202" s="29">
        <v>2.8999999999999999</v>
      </c>
      <c r="H202" s="28">
        <v>0</v>
      </c>
      <c r="I202" s="30">
        <f>ROUND(G202*H202,P4)</f>
        <v>0</v>
      </c>
      <c r="L202" s="30">
        <v>0</v>
      </c>
      <c r="M202" s="24">
        <f>ROUND(G202*L202,P4)</f>
        <v>0</v>
      </c>
      <c r="N202" s="25" t="s">
        <v>64</v>
      </c>
      <c r="O202" s="31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65</v>
      </c>
      <c r="E203" s="27" t="s">
        <v>61</v>
      </c>
    </row>
    <row r="204">
      <c r="A204" s="1" t="s">
        <v>66</v>
      </c>
    </row>
    <row r="205" ht="191.25">
      <c r="A205" s="1" t="s">
        <v>67</v>
      </c>
      <c r="E205" s="27" t="s">
        <v>210</v>
      </c>
    </row>
    <row r="206">
      <c r="A206" s="1" t="s">
        <v>59</v>
      </c>
      <c r="B206" s="1">
        <v>48</v>
      </c>
      <c r="C206" s="26" t="s">
        <v>211</v>
      </c>
      <c r="D206" t="s">
        <v>61</v>
      </c>
      <c r="E206" s="27" t="s">
        <v>212</v>
      </c>
      <c r="F206" s="28" t="s">
        <v>202</v>
      </c>
      <c r="G206" s="29">
        <v>5.2999999999999998</v>
      </c>
      <c r="H206" s="28">
        <v>0</v>
      </c>
      <c r="I206" s="30">
        <f>ROUND(G206*H206,P4)</f>
        <v>0</v>
      </c>
      <c r="L206" s="30">
        <v>0</v>
      </c>
      <c r="M206" s="24">
        <f>ROUND(G206*L206,P4)</f>
        <v>0</v>
      </c>
      <c r="N206" s="25" t="s">
        <v>64</v>
      </c>
      <c r="O206" s="31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65</v>
      </c>
      <c r="E207" s="27" t="s">
        <v>61</v>
      </c>
    </row>
    <row r="208">
      <c r="A208" s="1" t="s">
        <v>66</v>
      </c>
    </row>
    <row r="209" ht="191.25">
      <c r="A209" s="1" t="s">
        <v>67</v>
      </c>
      <c r="E209" s="27" t="s">
        <v>213</v>
      </c>
    </row>
    <row r="210">
      <c r="A210" s="1" t="s">
        <v>59</v>
      </c>
      <c r="B210" s="1">
        <v>49</v>
      </c>
      <c r="C210" s="26" t="s">
        <v>214</v>
      </c>
      <c r="D210" t="s">
        <v>61</v>
      </c>
      <c r="E210" s="27" t="s">
        <v>215</v>
      </c>
      <c r="F210" s="28" t="s">
        <v>202</v>
      </c>
      <c r="G210" s="29">
        <v>120</v>
      </c>
      <c r="H210" s="28">
        <v>0</v>
      </c>
      <c r="I210" s="30">
        <f>ROUND(G210*H210,P4)</f>
        <v>0</v>
      </c>
      <c r="L210" s="30">
        <v>0</v>
      </c>
      <c r="M210" s="24">
        <f>ROUND(G210*L210,P4)</f>
        <v>0</v>
      </c>
      <c r="N210" s="25" t="s">
        <v>64</v>
      </c>
      <c r="O210" s="31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65</v>
      </c>
      <c r="E211" s="27" t="s">
        <v>61</v>
      </c>
    </row>
    <row r="212">
      <c r="A212" s="1" t="s">
        <v>66</v>
      </c>
    </row>
    <row r="213" ht="191.25">
      <c r="A213" s="1" t="s">
        <v>67</v>
      </c>
      <c r="E213" s="27" t="s">
        <v>216</v>
      </c>
    </row>
    <row r="214" ht="25.5">
      <c r="A214" s="1" t="s">
        <v>59</v>
      </c>
      <c r="B214" s="1">
        <v>50</v>
      </c>
      <c r="C214" s="26" t="s">
        <v>217</v>
      </c>
      <c r="D214" t="s">
        <v>61</v>
      </c>
      <c r="E214" s="27" t="s">
        <v>218</v>
      </c>
      <c r="F214" s="28" t="s">
        <v>95</v>
      </c>
      <c r="G214" s="29">
        <v>1</v>
      </c>
      <c r="H214" s="28">
        <v>0</v>
      </c>
      <c r="I214" s="30">
        <f>ROUND(G214*H214,P4)</f>
        <v>0</v>
      </c>
      <c r="L214" s="30">
        <v>0</v>
      </c>
      <c r="M214" s="24">
        <f>ROUND(G214*L214,P4)</f>
        <v>0</v>
      </c>
      <c r="N214" s="25" t="s">
        <v>64</v>
      </c>
      <c r="O214" s="31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65</v>
      </c>
      <c r="E215" s="27" t="s">
        <v>61</v>
      </c>
    </row>
    <row r="216">
      <c r="A216" s="1" t="s">
        <v>66</v>
      </c>
    </row>
    <row r="217" ht="140.25">
      <c r="A217" s="1" t="s">
        <v>67</v>
      </c>
      <c r="E217" s="27" t="s">
        <v>219</v>
      </c>
    </row>
    <row r="218" ht="25.5">
      <c r="A218" s="1" t="s">
        <v>59</v>
      </c>
      <c r="B218" s="1">
        <v>51</v>
      </c>
      <c r="C218" s="26" t="s">
        <v>220</v>
      </c>
      <c r="D218" t="s">
        <v>61</v>
      </c>
      <c r="E218" s="27" t="s">
        <v>221</v>
      </c>
      <c r="F218" s="28" t="s">
        <v>95</v>
      </c>
      <c r="G218" s="29">
        <v>33</v>
      </c>
      <c r="H218" s="28">
        <v>0</v>
      </c>
      <c r="I218" s="30">
        <f>ROUND(G218*H218,P4)</f>
        <v>0</v>
      </c>
      <c r="L218" s="30">
        <v>0</v>
      </c>
      <c r="M218" s="24">
        <f>ROUND(G218*L218,P4)</f>
        <v>0</v>
      </c>
      <c r="N218" s="25" t="s">
        <v>64</v>
      </c>
      <c r="O218" s="31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65</v>
      </c>
      <c r="E219" s="27" t="s">
        <v>61</v>
      </c>
    </row>
    <row r="220">
      <c r="A220" s="1" t="s">
        <v>66</v>
      </c>
    </row>
    <row r="221" ht="140.25">
      <c r="A221" s="1" t="s">
        <v>67</v>
      </c>
      <c r="E221" s="27" t="s">
        <v>222</v>
      </c>
    </row>
    <row r="222">
      <c r="A222" s="1" t="s">
        <v>59</v>
      </c>
      <c r="B222" s="1">
        <v>52</v>
      </c>
      <c r="C222" s="26" t="s">
        <v>223</v>
      </c>
      <c r="D222" t="s">
        <v>61</v>
      </c>
      <c r="E222" s="27" t="s">
        <v>224</v>
      </c>
      <c r="F222" s="28" t="s">
        <v>125</v>
      </c>
      <c r="G222" s="29">
        <v>10</v>
      </c>
      <c r="H222" s="28">
        <v>0</v>
      </c>
      <c r="I222" s="30">
        <f>ROUND(G222*H222,P4)</f>
        <v>0</v>
      </c>
      <c r="L222" s="30">
        <v>0</v>
      </c>
      <c r="M222" s="24">
        <f>ROUND(G222*L222,P4)</f>
        <v>0</v>
      </c>
      <c r="N222" s="25" t="s">
        <v>64</v>
      </c>
      <c r="O222" s="31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65</v>
      </c>
      <c r="E223" s="27" t="s">
        <v>61</v>
      </c>
    </row>
    <row r="224">
      <c r="A224" s="1" t="s">
        <v>66</v>
      </c>
    </row>
    <row r="225" ht="114.75">
      <c r="A225" s="1" t="s">
        <v>67</v>
      </c>
      <c r="E225" s="27" t="s">
        <v>225</v>
      </c>
    </row>
    <row r="226">
      <c r="A226" s="1" t="s">
        <v>59</v>
      </c>
      <c r="B226" s="1">
        <v>53</v>
      </c>
      <c r="C226" s="26" t="s">
        <v>226</v>
      </c>
      <c r="D226" t="s">
        <v>61</v>
      </c>
      <c r="E226" s="27" t="s">
        <v>227</v>
      </c>
      <c r="F226" s="28" t="s">
        <v>125</v>
      </c>
      <c r="G226" s="29">
        <v>10</v>
      </c>
      <c r="H226" s="28">
        <v>0</v>
      </c>
      <c r="I226" s="30">
        <f>ROUND(G226*H226,P4)</f>
        <v>0</v>
      </c>
      <c r="L226" s="30">
        <v>0</v>
      </c>
      <c r="M226" s="24">
        <f>ROUND(G226*L226,P4)</f>
        <v>0</v>
      </c>
      <c r="N226" s="25" t="s">
        <v>64</v>
      </c>
      <c r="O226" s="31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65</v>
      </c>
      <c r="E227" s="27" t="s">
        <v>61</v>
      </c>
    </row>
    <row r="228">
      <c r="A228" s="1" t="s">
        <v>66</v>
      </c>
    </row>
    <row r="229" ht="114.75">
      <c r="A229" s="1" t="s">
        <v>67</v>
      </c>
      <c r="E229" s="27" t="s">
        <v>228</v>
      </c>
    </row>
    <row r="230">
      <c r="A230" s="1" t="s">
        <v>59</v>
      </c>
      <c r="B230" s="1">
        <v>54</v>
      </c>
      <c r="C230" s="26" t="s">
        <v>229</v>
      </c>
      <c r="D230" t="s">
        <v>61</v>
      </c>
      <c r="E230" s="27" t="s">
        <v>230</v>
      </c>
      <c r="F230" s="28" t="s">
        <v>95</v>
      </c>
      <c r="G230" s="29">
        <v>3</v>
      </c>
      <c r="H230" s="28">
        <v>0</v>
      </c>
      <c r="I230" s="30">
        <f>ROUND(G230*H230,P4)</f>
        <v>0</v>
      </c>
      <c r="L230" s="30">
        <v>0</v>
      </c>
      <c r="M230" s="24">
        <f>ROUND(G230*L230,P4)</f>
        <v>0</v>
      </c>
      <c r="N230" s="25" t="s">
        <v>64</v>
      </c>
      <c r="O230" s="31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65</v>
      </c>
      <c r="E231" s="27" t="s">
        <v>61</v>
      </c>
    </row>
    <row r="232">
      <c r="A232" s="1" t="s">
        <v>66</v>
      </c>
    </row>
    <row r="233" ht="114.75">
      <c r="A233" s="1" t="s">
        <v>67</v>
      </c>
      <c r="E233" s="27" t="s">
        <v>231</v>
      </c>
    </row>
    <row r="234">
      <c r="A234" s="1" t="s">
        <v>59</v>
      </c>
      <c r="B234" s="1">
        <v>55</v>
      </c>
      <c r="C234" s="26" t="s">
        <v>232</v>
      </c>
      <c r="D234" t="s">
        <v>61</v>
      </c>
      <c r="E234" s="27" t="s">
        <v>233</v>
      </c>
      <c r="F234" s="28" t="s">
        <v>95</v>
      </c>
      <c r="G234" s="29">
        <v>3</v>
      </c>
      <c r="H234" s="28">
        <v>0</v>
      </c>
      <c r="I234" s="30">
        <f>ROUND(G234*H234,P4)</f>
        <v>0</v>
      </c>
      <c r="L234" s="30">
        <v>0</v>
      </c>
      <c r="M234" s="24">
        <f>ROUND(G234*L234,P4)</f>
        <v>0</v>
      </c>
      <c r="N234" s="25" t="s">
        <v>64</v>
      </c>
      <c r="O234" s="31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65</v>
      </c>
      <c r="E235" s="27" t="s">
        <v>61</v>
      </c>
    </row>
    <row r="236">
      <c r="A236" s="1" t="s">
        <v>66</v>
      </c>
    </row>
    <row r="237" ht="102">
      <c r="A237" s="1" t="s">
        <v>67</v>
      </c>
      <c r="E237" s="27" t="s">
        <v>234</v>
      </c>
    </row>
    <row r="238" ht="25.5">
      <c r="A238" s="1" t="s">
        <v>59</v>
      </c>
      <c r="B238" s="1">
        <v>56</v>
      </c>
      <c r="C238" s="26" t="s">
        <v>235</v>
      </c>
      <c r="D238" t="s">
        <v>61</v>
      </c>
      <c r="E238" s="27" t="s">
        <v>236</v>
      </c>
      <c r="F238" s="28" t="s">
        <v>237</v>
      </c>
      <c r="G238" s="29">
        <v>6.5999999999999996</v>
      </c>
      <c r="H238" s="28">
        <v>0</v>
      </c>
      <c r="I238" s="30">
        <f>ROUND(G238*H238,P4)</f>
        <v>0</v>
      </c>
      <c r="L238" s="30">
        <v>0</v>
      </c>
      <c r="M238" s="24">
        <f>ROUND(G238*L238,P4)</f>
        <v>0</v>
      </c>
      <c r="N238" s="25" t="s">
        <v>64</v>
      </c>
      <c r="O238" s="31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65</v>
      </c>
      <c r="E239" s="27" t="s">
        <v>61</v>
      </c>
    </row>
    <row r="240">
      <c r="A240" s="1" t="s">
        <v>66</v>
      </c>
    </row>
    <row r="241" ht="140.25">
      <c r="A241" s="1" t="s">
        <v>67</v>
      </c>
      <c r="E241" s="27" t="s">
        <v>238</v>
      </c>
    </row>
    <row r="242">
      <c r="A242" s="1" t="s">
        <v>59</v>
      </c>
      <c r="B242" s="1">
        <v>57</v>
      </c>
      <c r="C242" s="26" t="s">
        <v>239</v>
      </c>
      <c r="D242" t="s">
        <v>61</v>
      </c>
      <c r="E242" s="27" t="s">
        <v>240</v>
      </c>
      <c r="F242" s="28" t="s">
        <v>95</v>
      </c>
      <c r="G242" s="29">
        <v>3</v>
      </c>
      <c r="H242" s="28">
        <v>0</v>
      </c>
      <c r="I242" s="30">
        <f>ROUND(G242*H242,P4)</f>
        <v>0</v>
      </c>
      <c r="L242" s="30">
        <v>0</v>
      </c>
      <c r="M242" s="24">
        <f>ROUND(G242*L242,P4)</f>
        <v>0</v>
      </c>
      <c r="N242" s="25" t="s">
        <v>64</v>
      </c>
      <c r="O242" s="31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65</v>
      </c>
      <c r="E243" s="27" t="s">
        <v>61</v>
      </c>
    </row>
    <row r="244">
      <c r="A244" s="1" t="s">
        <v>66</v>
      </c>
    </row>
    <row r="245" ht="114.75">
      <c r="A245" s="1" t="s">
        <v>67</v>
      </c>
      <c r="E245" s="27" t="s">
        <v>241</v>
      </c>
    </row>
    <row r="246">
      <c r="A246" s="1" t="s">
        <v>59</v>
      </c>
      <c r="B246" s="1">
        <v>58</v>
      </c>
      <c r="C246" s="26" t="s">
        <v>242</v>
      </c>
      <c r="D246" t="s">
        <v>61</v>
      </c>
      <c r="E246" s="27" t="s">
        <v>243</v>
      </c>
      <c r="F246" s="28" t="s">
        <v>95</v>
      </c>
      <c r="G246" s="29">
        <v>3</v>
      </c>
      <c r="H246" s="28">
        <v>0</v>
      </c>
      <c r="I246" s="30">
        <f>ROUND(G246*H246,P4)</f>
        <v>0</v>
      </c>
      <c r="L246" s="30">
        <v>0</v>
      </c>
      <c r="M246" s="24">
        <f>ROUND(G246*L246,P4)</f>
        <v>0</v>
      </c>
      <c r="N246" s="25" t="s">
        <v>64</v>
      </c>
      <c r="O246" s="31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65</v>
      </c>
      <c r="E247" s="27" t="s">
        <v>61</v>
      </c>
    </row>
    <row r="248">
      <c r="A248" s="1" t="s">
        <v>66</v>
      </c>
    </row>
    <row r="249" ht="140.25">
      <c r="A249" s="1" t="s">
        <v>67</v>
      </c>
      <c r="E249" s="27" t="s">
        <v>244</v>
      </c>
    </row>
    <row r="250">
      <c r="A250" s="1" t="s">
        <v>59</v>
      </c>
      <c r="B250" s="1">
        <v>59</v>
      </c>
      <c r="C250" s="26" t="s">
        <v>245</v>
      </c>
      <c r="D250" t="s">
        <v>61</v>
      </c>
      <c r="E250" s="27" t="s">
        <v>246</v>
      </c>
      <c r="F250" s="28" t="s">
        <v>95</v>
      </c>
      <c r="G250" s="29">
        <v>1</v>
      </c>
      <c r="H250" s="28">
        <v>0</v>
      </c>
      <c r="I250" s="30">
        <f>ROUND(G250*H250,P4)</f>
        <v>0</v>
      </c>
      <c r="L250" s="30">
        <v>0</v>
      </c>
      <c r="M250" s="24">
        <f>ROUND(G250*L250,P4)</f>
        <v>0</v>
      </c>
      <c r="N250" s="25" t="s">
        <v>64</v>
      </c>
      <c r="O250" s="31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65</v>
      </c>
      <c r="E251" s="27" t="s">
        <v>61</v>
      </c>
    </row>
    <row r="252">
      <c r="A252" s="1" t="s">
        <v>66</v>
      </c>
    </row>
    <row r="253" ht="114.75">
      <c r="A253" s="1" t="s">
        <v>67</v>
      </c>
      <c r="E253" s="27" t="s">
        <v>247</v>
      </c>
    </row>
    <row r="254">
      <c r="A254" s="1" t="s">
        <v>59</v>
      </c>
      <c r="B254" s="1">
        <v>60</v>
      </c>
      <c r="C254" s="26" t="s">
        <v>248</v>
      </c>
      <c r="D254" t="s">
        <v>61</v>
      </c>
      <c r="E254" s="27" t="s">
        <v>249</v>
      </c>
      <c r="F254" s="28" t="s">
        <v>95</v>
      </c>
      <c r="G254" s="29">
        <v>1</v>
      </c>
      <c r="H254" s="28">
        <v>0</v>
      </c>
      <c r="I254" s="30">
        <f>ROUND(G254*H254,P4)</f>
        <v>0</v>
      </c>
      <c r="L254" s="30">
        <v>0</v>
      </c>
      <c r="M254" s="24">
        <f>ROUND(G254*L254,P4)</f>
        <v>0</v>
      </c>
      <c r="N254" s="25" t="s">
        <v>64</v>
      </c>
      <c r="O254" s="31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65</v>
      </c>
      <c r="E255" s="27" t="s">
        <v>61</v>
      </c>
    </row>
    <row r="256">
      <c r="A256" s="1" t="s">
        <v>66</v>
      </c>
    </row>
    <row r="257" ht="127.5">
      <c r="A257" s="1" t="s">
        <v>67</v>
      </c>
      <c r="E257" s="27" t="s">
        <v>250</v>
      </c>
    </row>
    <row r="258">
      <c r="A258" s="1" t="s">
        <v>59</v>
      </c>
      <c r="B258" s="1">
        <v>61</v>
      </c>
      <c r="C258" s="26" t="s">
        <v>251</v>
      </c>
      <c r="D258" t="s">
        <v>61</v>
      </c>
      <c r="E258" s="27" t="s">
        <v>252</v>
      </c>
      <c r="F258" s="28" t="s">
        <v>95</v>
      </c>
      <c r="G258" s="29">
        <v>6</v>
      </c>
      <c r="H258" s="28">
        <v>0</v>
      </c>
      <c r="I258" s="30">
        <f>ROUND(G258*H258,P4)</f>
        <v>0</v>
      </c>
      <c r="L258" s="30">
        <v>0</v>
      </c>
      <c r="M258" s="24">
        <f>ROUND(G258*L258,P4)</f>
        <v>0</v>
      </c>
      <c r="N258" s="25" t="s">
        <v>64</v>
      </c>
      <c r="O258" s="31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65</v>
      </c>
      <c r="E259" s="27" t="s">
        <v>61</v>
      </c>
    </row>
    <row r="260">
      <c r="A260" s="1" t="s">
        <v>66</v>
      </c>
    </row>
    <row r="261" ht="140.25">
      <c r="A261" s="1" t="s">
        <v>67</v>
      </c>
      <c r="E261" s="27" t="s">
        <v>253</v>
      </c>
    </row>
    <row r="262">
      <c r="A262" s="1" t="s">
        <v>59</v>
      </c>
      <c r="B262" s="1">
        <v>62</v>
      </c>
      <c r="C262" s="26" t="s">
        <v>254</v>
      </c>
      <c r="D262" t="s">
        <v>61</v>
      </c>
      <c r="E262" s="27" t="s">
        <v>255</v>
      </c>
      <c r="F262" s="28" t="s">
        <v>95</v>
      </c>
      <c r="G262" s="29">
        <v>1</v>
      </c>
      <c r="H262" s="28">
        <v>0</v>
      </c>
      <c r="I262" s="30">
        <f>ROUND(G262*H262,P4)</f>
        <v>0</v>
      </c>
      <c r="L262" s="30">
        <v>0</v>
      </c>
      <c r="M262" s="24">
        <f>ROUND(G262*L262,P4)</f>
        <v>0</v>
      </c>
      <c r="N262" s="25" t="s">
        <v>64</v>
      </c>
      <c r="O262" s="31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65</v>
      </c>
      <c r="E263" s="27" t="s">
        <v>61</v>
      </c>
    </row>
    <row r="264">
      <c r="A264" s="1" t="s">
        <v>66</v>
      </c>
    </row>
    <row r="265" ht="114.75">
      <c r="A265" s="1" t="s">
        <v>67</v>
      </c>
      <c r="E265" s="27" t="s">
        <v>256</v>
      </c>
    </row>
    <row r="266">
      <c r="A266" s="1" t="s">
        <v>59</v>
      </c>
      <c r="B266" s="1">
        <v>63</v>
      </c>
      <c r="C266" s="26" t="s">
        <v>257</v>
      </c>
      <c r="D266" t="s">
        <v>61</v>
      </c>
      <c r="E266" s="27" t="s">
        <v>258</v>
      </c>
      <c r="F266" s="28" t="s">
        <v>95</v>
      </c>
      <c r="G266" s="29">
        <v>1</v>
      </c>
      <c r="H266" s="28">
        <v>0</v>
      </c>
      <c r="I266" s="30">
        <f>ROUND(G266*H266,P4)</f>
        <v>0</v>
      </c>
      <c r="L266" s="30">
        <v>0</v>
      </c>
      <c r="M266" s="24">
        <f>ROUND(G266*L266,P4)</f>
        <v>0</v>
      </c>
      <c r="N266" s="25" t="s">
        <v>64</v>
      </c>
      <c r="O266" s="31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65</v>
      </c>
      <c r="E267" s="27" t="s">
        <v>61</v>
      </c>
    </row>
    <row r="268">
      <c r="A268" s="1" t="s">
        <v>66</v>
      </c>
    </row>
    <row r="269" ht="153">
      <c r="A269" s="1" t="s">
        <v>67</v>
      </c>
      <c r="E269" s="27" t="s">
        <v>259</v>
      </c>
    </row>
    <row r="270">
      <c r="A270" s="1" t="s">
        <v>59</v>
      </c>
      <c r="B270" s="1">
        <v>64</v>
      </c>
      <c r="C270" s="26" t="s">
        <v>260</v>
      </c>
      <c r="D270" t="s">
        <v>61</v>
      </c>
      <c r="E270" s="27" t="s">
        <v>261</v>
      </c>
      <c r="F270" s="28" t="s">
        <v>95</v>
      </c>
      <c r="G270" s="29">
        <v>6</v>
      </c>
      <c r="H270" s="28">
        <v>0</v>
      </c>
      <c r="I270" s="30">
        <f>ROUND(G270*H270,P4)</f>
        <v>0</v>
      </c>
      <c r="L270" s="30">
        <v>0</v>
      </c>
      <c r="M270" s="24">
        <f>ROUND(G270*L270,P4)</f>
        <v>0</v>
      </c>
      <c r="N270" s="25" t="s">
        <v>64</v>
      </c>
      <c r="O270" s="31">
        <f>M270*AA270</f>
        <v>0</v>
      </c>
      <c r="P270" s="1">
        <v>3</v>
      </c>
      <c r="AA270" s="1">
        <f>IF(P270=1,$O$3,IF(P270=2,$O$4,$O$5))</f>
        <v>0</v>
      </c>
    </row>
    <row r="271">
      <c r="A271" s="1" t="s">
        <v>65</v>
      </c>
      <c r="E271" s="27" t="s">
        <v>61</v>
      </c>
    </row>
    <row r="272">
      <c r="A272" s="1" t="s">
        <v>66</v>
      </c>
    </row>
    <row r="273" ht="114.75">
      <c r="A273" s="1" t="s">
        <v>67</v>
      </c>
      <c r="E273" s="27" t="s">
        <v>262</v>
      </c>
    </row>
    <row r="274">
      <c r="A274" s="1" t="s">
        <v>59</v>
      </c>
      <c r="B274" s="1">
        <v>65</v>
      </c>
      <c r="C274" s="26" t="s">
        <v>263</v>
      </c>
      <c r="D274" t="s">
        <v>61</v>
      </c>
      <c r="E274" s="27" t="s">
        <v>264</v>
      </c>
      <c r="F274" s="28" t="s">
        <v>95</v>
      </c>
      <c r="G274" s="29">
        <v>6</v>
      </c>
      <c r="H274" s="28">
        <v>0</v>
      </c>
      <c r="I274" s="30">
        <f>ROUND(G274*H274,P4)</f>
        <v>0</v>
      </c>
      <c r="L274" s="30">
        <v>0</v>
      </c>
      <c r="M274" s="24">
        <f>ROUND(G274*L274,P4)</f>
        <v>0</v>
      </c>
      <c r="N274" s="25" t="s">
        <v>64</v>
      </c>
      <c r="O274" s="31">
        <f>M274*AA274</f>
        <v>0</v>
      </c>
      <c r="P274" s="1">
        <v>3</v>
      </c>
      <c r="AA274" s="1">
        <f>IF(P274=1,$O$3,IF(P274=2,$O$4,$O$5))</f>
        <v>0</v>
      </c>
    </row>
    <row r="275">
      <c r="A275" s="1" t="s">
        <v>65</v>
      </c>
      <c r="E275" s="27" t="s">
        <v>61</v>
      </c>
    </row>
    <row r="276">
      <c r="A276" s="1" t="s">
        <v>66</v>
      </c>
    </row>
    <row r="277" ht="114.75">
      <c r="A277" s="1" t="s">
        <v>67</v>
      </c>
      <c r="E277" s="27" t="s">
        <v>265</v>
      </c>
    </row>
    <row r="278">
      <c r="A278" s="1" t="s">
        <v>59</v>
      </c>
      <c r="B278" s="1">
        <v>66</v>
      </c>
      <c r="C278" s="26" t="s">
        <v>266</v>
      </c>
      <c r="D278" t="s">
        <v>61</v>
      </c>
      <c r="E278" s="27" t="s">
        <v>267</v>
      </c>
      <c r="F278" s="28" t="s">
        <v>95</v>
      </c>
      <c r="G278" s="29">
        <v>3</v>
      </c>
      <c r="H278" s="28">
        <v>0</v>
      </c>
      <c r="I278" s="30">
        <f>ROUND(G278*H278,P4)</f>
        <v>0</v>
      </c>
      <c r="L278" s="30">
        <v>0</v>
      </c>
      <c r="M278" s="24">
        <f>ROUND(G278*L278,P4)</f>
        <v>0</v>
      </c>
      <c r="N278" s="25" t="s">
        <v>64</v>
      </c>
      <c r="O278" s="31">
        <f>M278*AA278</f>
        <v>0</v>
      </c>
      <c r="P278" s="1">
        <v>3</v>
      </c>
      <c r="AA278" s="1">
        <f>IF(P278=1,$O$3,IF(P278=2,$O$4,$O$5))</f>
        <v>0</v>
      </c>
    </row>
    <row r="279">
      <c r="A279" s="1" t="s">
        <v>65</v>
      </c>
      <c r="E279" s="27" t="s">
        <v>61</v>
      </c>
    </row>
    <row r="280">
      <c r="A280" s="1" t="s">
        <v>66</v>
      </c>
    </row>
    <row r="281" ht="127.5">
      <c r="A281" s="1" t="s">
        <v>67</v>
      </c>
      <c r="E281" s="27" t="s">
        <v>268</v>
      </c>
    </row>
    <row r="282" ht="25.5">
      <c r="A282" s="1" t="s">
        <v>59</v>
      </c>
      <c r="B282" s="1">
        <v>67</v>
      </c>
      <c r="C282" s="26" t="s">
        <v>269</v>
      </c>
      <c r="D282" t="s">
        <v>61</v>
      </c>
      <c r="E282" s="27" t="s">
        <v>270</v>
      </c>
      <c r="F282" s="28" t="s">
        <v>95</v>
      </c>
      <c r="G282" s="29">
        <v>11</v>
      </c>
      <c r="H282" s="28">
        <v>0</v>
      </c>
      <c r="I282" s="30">
        <f>ROUND(G282*H282,P4)</f>
        <v>0</v>
      </c>
      <c r="L282" s="30">
        <v>0</v>
      </c>
      <c r="M282" s="24">
        <f>ROUND(G282*L282,P4)</f>
        <v>0</v>
      </c>
      <c r="N282" s="25" t="s">
        <v>64</v>
      </c>
      <c r="O282" s="31">
        <f>M282*AA282</f>
        <v>0</v>
      </c>
      <c r="P282" s="1">
        <v>3</v>
      </c>
      <c r="AA282" s="1">
        <f>IF(P282=1,$O$3,IF(P282=2,$O$4,$O$5))</f>
        <v>0</v>
      </c>
    </row>
    <row r="283">
      <c r="A283" s="1" t="s">
        <v>65</v>
      </c>
      <c r="E283" s="27" t="s">
        <v>61</v>
      </c>
    </row>
    <row r="284">
      <c r="A284" s="1" t="s">
        <v>66</v>
      </c>
    </row>
    <row r="285" ht="114.75">
      <c r="A285" s="1" t="s">
        <v>67</v>
      </c>
      <c r="E285" s="27" t="s">
        <v>271</v>
      </c>
    </row>
    <row r="286" ht="25.5">
      <c r="A286" s="1" t="s">
        <v>59</v>
      </c>
      <c r="B286" s="1">
        <v>68</v>
      </c>
      <c r="C286" s="26" t="s">
        <v>272</v>
      </c>
      <c r="D286" t="s">
        <v>61</v>
      </c>
      <c r="E286" s="27" t="s">
        <v>273</v>
      </c>
      <c r="F286" s="28" t="s">
        <v>95</v>
      </c>
      <c r="G286" s="29">
        <v>6</v>
      </c>
      <c r="H286" s="28">
        <v>0</v>
      </c>
      <c r="I286" s="30">
        <f>ROUND(G286*H286,P4)</f>
        <v>0</v>
      </c>
      <c r="L286" s="30">
        <v>0</v>
      </c>
      <c r="M286" s="24">
        <f>ROUND(G286*L286,P4)</f>
        <v>0</v>
      </c>
      <c r="N286" s="25" t="s">
        <v>64</v>
      </c>
      <c r="O286" s="31">
        <f>M286*AA286</f>
        <v>0</v>
      </c>
      <c r="P286" s="1">
        <v>3</v>
      </c>
      <c r="AA286" s="1">
        <f>IF(P286=1,$O$3,IF(P286=2,$O$4,$O$5))</f>
        <v>0</v>
      </c>
    </row>
    <row r="287">
      <c r="A287" s="1" t="s">
        <v>65</v>
      </c>
      <c r="E287" s="27" t="s">
        <v>61</v>
      </c>
    </row>
    <row r="288">
      <c r="A288" s="1" t="s">
        <v>66</v>
      </c>
    </row>
    <row r="289" ht="114.75">
      <c r="A289" s="1" t="s">
        <v>67</v>
      </c>
      <c r="E289" s="27" t="s">
        <v>274</v>
      </c>
    </row>
    <row r="290" ht="25.5">
      <c r="A290" s="1" t="s">
        <v>59</v>
      </c>
      <c r="B290" s="1">
        <v>69</v>
      </c>
      <c r="C290" s="26" t="s">
        <v>275</v>
      </c>
      <c r="D290" t="s">
        <v>61</v>
      </c>
      <c r="E290" s="27" t="s">
        <v>276</v>
      </c>
      <c r="F290" s="28" t="s">
        <v>95</v>
      </c>
      <c r="G290" s="29">
        <v>1</v>
      </c>
      <c r="H290" s="28">
        <v>0</v>
      </c>
      <c r="I290" s="30">
        <f>ROUND(G290*H290,P4)</f>
        <v>0</v>
      </c>
      <c r="L290" s="30">
        <v>0</v>
      </c>
      <c r="M290" s="24">
        <f>ROUND(G290*L290,P4)</f>
        <v>0</v>
      </c>
      <c r="N290" s="25" t="s">
        <v>64</v>
      </c>
      <c r="O290" s="31">
        <f>M290*AA290</f>
        <v>0</v>
      </c>
      <c r="P290" s="1">
        <v>3</v>
      </c>
      <c r="AA290" s="1">
        <f>IF(P290=1,$O$3,IF(P290=2,$O$4,$O$5))</f>
        <v>0</v>
      </c>
    </row>
    <row r="291">
      <c r="A291" s="1" t="s">
        <v>65</v>
      </c>
      <c r="E291" s="27" t="s">
        <v>61</v>
      </c>
    </row>
    <row r="292">
      <c r="A292" s="1" t="s">
        <v>66</v>
      </c>
    </row>
    <row r="293" ht="153">
      <c r="A293" s="1" t="s">
        <v>67</v>
      </c>
      <c r="E293" s="27" t="s">
        <v>277</v>
      </c>
    </row>
    <row r="294" ht="25.5">
      <c r="A294" s="1" t="s">
        <v>59</v>
      </c>
      <c r="B294" s="1">
        <v>70</v>
      </c>
      <c r="C294" s="26" t="s">
        <v>278</v>
      </c>
      <c r="D294" t="s">
        <v>61</v>
      </c>
      <c r="E294" s="27" t="s">
        <v>279</v>
      </c>
      <c r="F294" s="28" t="s">
        <v>95</v>
      </c>
      <c r="G294" s="29">
        <v>1</v>
      </c>
      <c r="H294" s="28">
        <v>0</v>
      </c>
      <c r="I294" s="30">
        <f>ROUND(G294*H294,P4)</f>
        <v>0</v>
      </c>
      <c r="L294" s="30">
        <v>0</v>
      </c>
      <c r="M294" s="24">
        <f>ROUND(G294*L294,P4)</f>
        <v>0</v>
      </c>
      <c r="N294" s="25" t="s">
        <v>64</v>
      </c>
      <c r="O294" s="31">
        <f>M294*AA294</f>
        <v>0</v>
      </c>
      <c r="P294" s="1">
        <v>3</v>
      </c>
      <c r="AA294" s="1">
        <f>IF(P294=1,$O$3,IF(P294=2,$O$4,$O$5))</f>
        <v>0</v>
      </c>
    </row>
    <row r="295">
      <c r="A295" s="1" t="s">
        <v>65</v>
      </c>
      <c r="E295" s="27" t="s">
        <v>61</v>
      </c>
    </row>
    <row r="296">
      <c r="A296" s="1" t="s">
        <v>66</v>
      </c>
    </row>
    <row r="297" ht="114.75">
      <c r="A297" s="1" t="s">
        <v>67</v>
      </c>
      <c r="E297" s="27" t="s">
        <v>280</v>
      </c>
    </row>
    <row r="298" ht="25.5">
      <c r="A298" s="1" t="s">
        <v>59</v>
      </c>
      <c r="B298" s="1">
        <v>71</v>
      </c>
      <c r="C298" s="26" t="s">
        <v>281</v>
      </c>
      <c r="D298" t="s">
        <v>61</v>
      </c>
      <c r="E298" s="27" t="s">
        <v>282</v>
      </c>
      <c r="F298" s="28" t="s">
        <v>95</v>
      </c>
      <c r="G298" s="29">
        <v>1</v>
      </c>
      <c r="H298" s="28">
        <v>0</v>
      </c>
      <c r="I298" s="30">
        <f>ROUND(G298*H298,P4)</f>
        <v>0</v>
      </c>
      <c r="L298" s="30">
        <v>0</v>
      </c>
      <c r="M298" s="24">
        <f>ROUND(G298*L298,P4)</f>
        <v>0</v>
      </c>
      <c r="N298" s="25" t="s">
        <v>64</v>
      </c>
      <c r="O298" s="31">
        <f>M298*AA298</f>
        <v>0</v>
      </c>
      <c r="P298" s="1">
        <v>3</v>
      </c>
      <c r="AA298" s="1">
        <f>IF(P298=1,$O$3,IF(P298=2,$O$4,$O$5))</f>
        <v>0</v>
      </c>
    </row>
    <row r="299">
      <c r="A299" s="1" t="s">
        <v>65</v>
      </c>
      <c r="E299" s="27" t="s">
        <v>61</v>
      </c>
    </row>
    <row r="300">
      <c r="A300" s="1" t="s">
        <v>66</v>
      </c>
    </row>
    <row r="301" ht="140.25">
      <c r="A301" s="1" t="s">
        <v>67</v>
      </c>
      <c r="E301" s="27" t="s">
        <v>283</v>
      </c>
    </row>
    <row r="302" ht="25.5">
      <c r="A302" s="1" t="s">
        <v>59</v>
      </c>
      <c r="B302" s="1">
        <v>72</v>
      </c>
      <c r="C302" s="26" t="s">
        <v>284</v>
      </c>
      <c r="D302" t="s">
        <v>61</v>
      </c>
      <c r="E302" s="27" t="s">
        <v>285</v>
      </c>
      <c r="F302" s="28" t="s">
        <v>95</v>
      </c>
      <c r="G302" s="29">
        <v>1</v>
      </c>
      <c r="H302" s="28">
        <v>0</v>
      </c>
      <c r="I302" s="30">
        <f>ROUND(G302*H302,P4)</f>
        <v>0</v>
      </c>
      <c r="L302" s="30">
        <v>0</v>
      </c>
      <c r="M302" s="24">
        <f>ROUND(G302*L302,P4)</f>
        <v>0</v>
      </c>
      <c r="N302" s="25" t="s">
        <v>64</v>
      </c>
      <c r="O302" s="31">
        <f>M302*AA302</f>
        <v>0</v>
      </c>
      <c r="P302" s="1">
        <v>3</v>
      </c>
      <c r="AA302" s="1">
        <f>IF(P302=1,$O$3,IF(P302=2,$O$4,$O$5))</f>
        <v>0</v>
      </c>
    </row>
    <row r="303">
      <c r="A303" s="1" t="s">
        <v>65</v>
      </c>
      <c r="E303" s="27" t="s">
        <v>61</v>
      </c>
    </row>
    <row r="304">
      <c r="A304" s="1" t="s">
        <v>66</v>
      </c>
    </row>
    <row r="305" ht="114.75">
      <c r="A305" s="1" t="s">
        <v>67</v>
      </c>
      <c r="E305" s="27" t="s">
        <v>286</v>
      </c>
    </row>
    <row r="306">
      <c r="A306" s="1" t="s">
        <v>59</v>
      </c>
      <c r="B306" s="1">
        <v>73</v>
      </c>
      <c r="C306" s="26" t="s">
        <v>287</v>
      </c>
      <c r="D306" t="s">
        <v>61</v>
      </c>
      <c r="E306" s="27" t="s">
        <v>288</v>
      </c>
      <c r="F306" s="28" t="s">
        <v>95</v>
      </c>
      <c r="G306" s="29">
        <v>1</v>
      </c>
      <c r="H306" s="28">
        <v>0</v>
      </c>
      <c r="I306" s="30">
        <f>ROUND(G306*H306,P4)</f>
        <v>0</v>
      </c>
      <c r="L306" s="30">
        <v>0</v>
      </c>
      <c r="M306" s="24">
        <f>ROUND(G306*L306,P4)</f>
        <v>0</v>
      </c>
      <c r="N306" s="25" t="s">
        <v>64</v>
      </c>
      <c r="O306" s="31">
        <f>M306*AA306</f>
        <v>0</v>
      </c>
      <c r="P306" s="1">
        <v>3</v>
      </c>
      <c r="AA306" s="1">
        <f>IF(P306=1,$O$3,IF(P306=2,$O$4,$O$5))</f>
        <v>0</v>
      </c>
    </row>
    <row r="307">
      <c r="A307" s="1" t="s">
        <v>65</v>
      </c>
      <c r="E307" s="27" t="s">
        <v>61</v>
      </c>
    </row>
    <row r="308">
      <c r="A308" s="1" t="s">
        <v>66</v>
      </c>
    </row>
    <row r="309" ht="153">
      <c r="A309" s="1" t="s">
        <v>67</v>
      </c>
      <c r="E309" s="27" t="s">
        <v>289</v>
      </c>
    </row>
    <row r="310">
      <c r="A310" s="1" t="s">
        <v>59</v>
      </c>
      <c r="B310" s="1">
        <v>74</v>
      </c>
      <c r="C310" s="26" t="s">
        <v>290</v>
      </c>
      <c r="D310" t="s">
        <v>61</v>
      </c>
      <c r="E310" s="27" t="s">
        <v>291</v>
      </c>
      <c r="F310" s="28" t="s">
        <v>95</v>
      </c>
      <c r="G310" s="29">
        <v>1</v>
      </c>
      <c r="H310" s="28">
        <v>0</v>
      </c>
      <c r="I310" s="30">
        <f>ROUND(G310*H310,P4)</f>
        <v>0</v>
      </c>
      <c r="L310" s="30">
        <v>0</v>
      </c>
      <c r="M310" s="24">
        <f>ROUND(G310*L310,P4)</f>
        <v>0</v>
      </c>
      <c r="N310" s="25" t="s">
        <v>64</v>
      </c>
      <c r="O310" s="31">
        <f>M310*AA310</f>
        <v>0</v>
      </c>
      <c r="P310" s="1">
        <v>3</v>
      </c>
      <c r="AA310" s="1">
        <f>IF(P310=1,$O$3,IF(P310=2,$O$4,$O$5))</f>
        <v>0</v>
      </c>
    </row>
    <row r="311">
      <c r="A311" s="1" t="s">
        <v>65</v>
      </c>
      <c r="E311" s="27" t="s">
        <v>61</v>
      </c>
    </row>
    <row r="312">
      <c r="A312" s="1" t="s">
        <v>66</v>
      </c>
    </row>
    <row r="313" ht="114.75">
      <c r="A313" s="1" t="s">
        <v>67</v>
      </c>
      <c r="E313" s="27" t="s">
        <v>292</v>
      </c>
    </row>
    <row r="314">
      <c r="A314" s="1" t="s">
        <v>59</v>
      </c>
      <c r="B314" s="1">
        <v>75</v>
      </c>
      <c r="C314" s="26" t="s">
        <v>293</v>
      </c>
      <c r="D314" t="s">
        <v>61</v>
      </c>
      <c r="E314" s="27" t="s">
        <v>294</v>
      </c>
      <c r="F314" s="28" t="s">
        <v>95</v>
      </c>
      <c r="G314" s="29">
        <v>1</v>
      </c>
      <c r="H314" s="28">
        <v>0</v>
      </c>
      <c r="I314" s="30">
        <f>ROUND(G314*H314,P4)</f>
        <v>0</v>
      </c>
      <c r="L314" s="30">
        <v>0</v>
      </c>
      <c r="M314" s="24">
        <f>ROUND(G314*L314,P4)</f>
        <v>0</v>
      </c>
      <c r="N314" s="25" t="s">
        <v>64</v>
      </c>
      <c r="O314" s="31">
        <f>M314*AA314</f>
        <v>0</v>
      </c>
      <c r="P314" s="1">
        <v>3</v>
      </c>
      <c r="AA314" s="1">
        <f>IF(P314=1,$O$3,IF(P314=2,$O$4,$O$5))</f>
        <v>0</v>
      </c>
    </row>
    <row r="315">
      <c r="A315" s="1" t="s">
        <v>65</v>
      </c>
      <c r="E315" s="27" t="s">
        <v>61</v>
      </c>
    </row>
    <row r="316">
      <c r="A316" s="1" t="s">
        <v>66</v>
      </c>
    </row>
    <row r="317" ht="127.5">
      <c r="A317" s="1" t="s">
        <v>67</v>
      </c>
      <c r="E317" s="27" t="s">
        <v>295</v>
      </c>
    </row>
    <row r="318">
      <c r="A318" s="1" t="s">
        <v>59</v>
      </c>
      <c r="B318" s="1">
        <v>76</v>
      </c>
      <c r="C318" s="26" t="s">
        <v>296</v>
      </c>
      <c r="D318" t="s">
        <v>61</v>
      </c>
      <c r="E318" s="27" t="s">
        <v>297</v>
      </c>
      <c r="F318" s="28" t="s">
        <v>95</v>
      </c>
      <c r="G318" s="29">
        <v>1</v>
      </c>
      <c r="H318" s="28">
        <v>0</v>
      </c>
      <c r="I318" s="30">
        <f>ROUND(G318*H318,P4)</f>
        <v>0</v>
      </c>
      <c r="L318" s="30">
        <v>0</v>
      </c>
      <c r="M318" s="24">
        <f>ROUND(G318*L318,P4)</f>
        <v>0</v>
      </c>
      <c r="N318" s="25" t="s">
        <v>64</v>
      </c>
      <c r="O318" s="31">
        <f>M318*AA318</f>
        <v>0</v>
      </c>
      <c r="P318" s="1">
        <v>3</v>
      </c>
      <c r="AA318" s="1">
        <f>IF(P318=1,$O$3,IF(P318=2,$O$4,$O$5))</f>
        <v>0</v>
      </c>
    </row>
    <row r="319">
      <c r="A319" s="1" t="s">
        <v>65</v>
      </c>
      <c r="E319" s="27" t="s">
        <v>61</v>
      </c>
    </row>
    <row r="320">
      <c r="A320" s="1" t="s">
        <v>66</v>
      </c>
    </row>
    <row r="321" ht="114.75">
      <c r="A321" s="1" t="s">
        <v>67</v>
      </c>
      <c r="E321" s="27" t="s">
        <v>298</v>
      </c>
    </row>
    <row r="322">
      <c r="A322" s="1" t="s">
        <v>59</v>
      </c>
      <c r="B322" s="1">
        <v>77</v>
      </c>
      <c r="C322" s="26" t="s">
        <v>299</v>
      </c>
      <c r="D322" t="s">
        <v>61</v>
      </c>
      <c r="E322" s="27" t="s">
        <v>300</v>
      </c>
      <c r="F322" s="28" t="s">
        <v>95</v>
      </c>
      <c r="G322" s="29">
        <v>1</v>
      </c>
      <c r="H322" s="28">
        <v>0</v>
      </c>
      <c r="I322" s="30">
        <f>ROUND(G322*H322,P4)</f>
        <v>0</v>
      </c>
      <c r="L322" s="30">
        <v>0</v>
      </c>
      <c r="M322" s="24">
        <f>ROUND(G322*L322,P4)</f>
        <v>0</v>
      </c>
      <c r="N322" s="25" t="s">
        <v>64</v>
      </c>
      <c r="O322" s="31">
        <f>M322*AA322</f>
        <v>0</v>
      </c>
      <c r="P322" s="1">
        <v>3</v>
      </c>
      <c r="AA322" s="1">
        <f>IF(P322=1,$O$3,IF(P322=2,$O$4,$O$5))</f>
        <v>0</v>
      </c>
    </row>
    <row r="323">
      <c r="A323" s="1" t="s">
        <v>65</v>
      </c>
      <c r="E323" s="27" t="s">
        <v>61</v>
      </c>
    </row>
    <row r="324">
      <c r="A324" s="1" t="s">
        <v>66</v>
      </c>
    </row>
    <row r="325" ht="127.5">
      <c r="A325" s="1" t="s">
        <v>67</v>
      </c>
      <c r="E325" s="27" t="s">
        <v>301</v>
      </c>
    </row>
    <row r="326">
      <c r="A326" s="1" t="s">
        <v>59</v>
      </c>
      <c r="B326" s="1">
        <v>78</v>
      </c>
      <c r="C326" s="26" t="s">
        <v>302</v>
      </c>
      <c r="D326" t="s">
        <v>61</v>
      </c>
      <c r="E326" s="27" t="s">
        <v>303</v>
      </c>
      <c r="F326" s="28" t="s">
        <v>95</v>
      </c>
      <c r="G326" s="29">
        <v>1</v>
      </c>
      <c r="H326" s="28">
        <v>0</v>
      </c>
      <c r="I326" s="30">
        <f>ROUND(G326*H326,P4)</f>
        <v>0</v>
      </c>
      <c r="L326" s="30">
        <v>0</v>
      </c>
      <c r="M326" s="24">
        <f>ROUND(G326*L326,P4)</f>
        <v>0</v>
      </c>
      <c r="N326" s="25" t="s">
        <v>64</v>
      </c>
      <c r="O326" s="31">
        <f>M326*AA326</f>
        <v>0</v>
      </c>
      <c r="P326" s="1">
        <v>3</v>
      </c>
      <c r="AA326" s="1">
        <f>IF(P326=1,$O$3,IF(P326=2,$O$4,$O$5))</f>
        <v>0</v>
      </c>
    </row>
    <row r="327">
      <c r="A327" s="1" t="s">
        <v>65</v>
      </c>
      <c r="E327" s="27" t="s">
        <v>61</v>
      </c>
    </row>
    <row r="328">
      <c r="A328" s="1" t="s">
        <v>66</v>
      </c>
    </row>
    <row r="329" ht="114.75">
      <c r="A329" s="1" t="s">
        <v>67</v>
      </c>
      <c r="E329" s="27" t="s">
        <v>304</v>
      </c>
    </row>
    <row r="330">
      <c r="A330" s="1" t="s">
        <v>59</v>
      </c>
      <c r="B330" s="1">
        <v>79</v>
      </c>
      <c r="C330" s="26" t="s">
        <v>305</v>
      </c>
      <c r="D330" t="s">
        <v>61</v>
      </c>
      <c r="E330" s="27" t="s">
        <v>306</v>
      </c>
      <c r="F330" s="28" t="s">
        <v>95</v>
      </c>
      <c r="G330" s="29">
        <v>1</v>
      </c>
      <c r="H330" s="28">
        <v>0</v>
      </c>
      <c r="I330" s="30">
        <f>ROUND(G330*H330,P4)</f>
        <v>0</v>
      </c>
      <c r="L330" s="30">
        <v>0</v>
      </c>
      <c r="M330" s="24">
        <f>ROUND(G330*L330,P4)</f>
        <v>0</v>
      </c>
      <c r="N330" s="25" t="s">
        <v>64</v>
      </c>
      <c r="O330" s="31">
        <f>M330*AA330</f>
        <v>0</v>
      </c>
      <c r="P330" s="1">
        <v>3</v>
      </c>
      <c r="AA330" s="1">
        <f>IF(P330=1,$O$3,IF(P330=2,$O$4,$O$5))</f>
        <v>0</v>
      </c>
    </row>
    <row r="331">
      <c r="A331" s="1" t="s">
        <v>65</v>
      </c>
      <c r="E331" s="27" t="s">
        <v>61</v>
      </c>
    </row>
    <row r="332">
      <c r="A332" s="1" t="s">
        <v>66</v>
      </c>
    </row>
    <row r="333" ht="127.5">
      <c r="A333" s="1" t="s">
        <v>67</v>
      </c>
      <c r="E333" s="27" t="s">
        <v>307</v>
      </c>
    </row>
    <row r="334">
      <c r="A334" s="1" t="s">
        <v>59</v>
      </c>
      <c r="B334" s="1">
        <v>80</v>
      </c>
      <c r="C334" s="26" t="s">
        <v>308</v>
      </c>
      <c r="D334" t="s">
        <v>61</v>
      </c>
      <c r="E334" s="27" t="s">
        <v>309</v>
      </c>
      <c r="F334" s="28" t="s">
        <v>95</v>
      </c>
      <c r="G334" s="29">
        <v>1</v>
      </c>
      <c r="H334" s="28">
        <v>0</v>
      </c>
      <c r="I334" s="30">
        <f>ROUND(G334*H334,P4)</f>
        <v>0</v>
      </c>
      <c r="L334" s="30">
        <v>0</v>
      </c>
      <c r="M334" s="24">
        <f>ROUND(G334*L334,P4)</f>
        <v>0</v>
      </c>
      <c r="N334" s="25" t="s">
        <v>64</v>
      </c>
      <c r="O334" s="31">
        <f>M334*AA334</f>
        <v>0</v>
      </c>
      <c r="P334" s="1">
        <v>3</v>
      </c>
      <c r="AA334" s="1">
        <f>IF(P334=1,$O$3,IF(P334=2,$O$4,$O$5))</f>
        <v>0</v>
      </c>
    </row>
    <row r="335">
      <c r="A335" s="1" t="s">
        <v>65</v>
      </c>
      <c r="E335" s="27" t="s">
        <v>61</v>
      </c>
    </row>
    <row r="336">
      <c r="A336" s="1" t="s">
        <v>66</v>
      </c>
    </row>
    <row r="337" ht="114.75">
      <c r="A337" s="1" t="s">
        <v>67</v>
      </c>
      <c r="E337" s="27" t="s">
        <v>310</v>
      </c>
    </row>
    <row r="338">
      <c r="A338" s="1" t="s">
        <v>59</v>
      </c>
      <c r="B338" s="1">
        <v>81</v>
      </c>
      <c r="C338" s="26" t="s">
        <v>311</v>
      </c>
      <c r="D338" t="s">
        <v>61</v>
      </c>
      <c r="E338" s="27" t="s">
        <v>312</v>
      </c>
      <c r="F338" s="28" t="s">
        <v>95</v>
      </c>
      <c r="G338" s="29">
        <v>1</v>
      </c>
      <c r="H338" s="28">
        <v>0</v>
      </c>
      <c r="I338" s="30">
        <f>ROUND(G338*H338,P4)</f>
        <v>0</v>
      </c>
      <c r="L338" s="30">
        <v>0</v>
      </c>
      <c r="M338" s="24">
        <f>ROUND(G338*L338,P4)</f>
        <v>0</v>
      </c>
      <c r="N338" s="25" t="s">
        <v>64</v>
      </c>
      <c r="O338" s="31">
        <f>M338*AA338</f>
        <v>0</v>
      </c>
      <c r="P338" s="1">
        <v>3</v>
      </c>
      <c r="AA338" s="1">
        <f>IF(P338=1,$O$3,IF(P338=2,$O$4,$O$5))</f>
        <v>0</v>
      </c>
    </row>
    <row r="339">
      <c r="A339" s="1" t="s">
        <v>65</v>
      </c>
      <c r="E339" s="27" t="s">
        <v>61</v>
      </c>
    </row>
    <row r="340">
      <c r="A340" s="1" t="s">
        <v>66</v>
      </c>
    </row>
    <row r="341" ht="127.5">
      <c r="A341" s="1" t="s">
        <v>67</v>
      </c>
      <c r="E341" s="27" t="s">
        <v>313</v>
      </c>
    </row>
    <row r="342">
      <c r="A342" s="1" t="s">
        <v>59</v>
      </c>
      <c r="B342" s="1">
        <v>82</v>
      </c>
      <c r="C342" s="26" t="s">
        <v>314</v>
      </c>
      <c r="D342" t="s">
        <v>61</v>
      </c>
      <c r="E342" s="27" t="s">
        <v>315</v>
      </c>
      <c r="F342" s="28" t="s">
        <v>95</v>
      </c>
      <c r="G342" s="29">
        <v>2</v>
      </c>
      <c r="H342" s="28">
        <v>0</v>
      </c>
      <c r="I342" s="30">
        <f>ROUND(G342*H342,P4)</f>
        <v>0</v>
      </c>
      <c r="L342" s="30">
        <v>0</v>
      </c>
      <c r="M342" s="24">
        <f>ROUND(G342*L342,P4)</f>
        <v>0</v>
      </c>
      <c r="N342" s="25" t="s">
        <v>64</v>
      </c>
      <c r="O342" s="31">
        <f>M342*AA342</f>
        <v>0</v>
      </c>
      <c r="P342" s="1">
        <v>3</v>
      </c>
      <c r="AA342" s="1">
        <f>IF(P342=1,$O$3,IF(P342=2,$O$4,$O$5))</f>
        <v>0</v>
      </c>
    </row>
    <row r="343">
      <c r="A343" s="1" t="s">
        <v>65</v>
      </c>
      <c r="E343" s="27" t="s">
        <v>61</v>
      </c>
    </row>
    <row r="344">
      <c r="A344" s="1" t="s">
        <v>66</v>
      </c>
    </row>
    <row r="345" ht="140.25">
      <c r="A345" s="1" t="s">
        <v>67</v>
      </c>
      <c r="E345" s="27" t="s">
        <v>316</v>
      </c>
    </row>
    <row r="346">
      <c r="A346" s="1" t="s">
        <v>59</v>
      </c>
      <c r="B346" s="1">
        <v>83</v>
      </c>
      <c r="C346" s="26" t="s">
        <v>317</v>
      </c>
      <c r="D346" t="s">
        <v>61</v>
      </c>
      <c r="E346" s="27" t="s">
        <v>318</v>
      </c>
      <c r="F346" s="28" t="s">
        <v>319</v>
      </c>
      <c r="G346" s="29">
        <v>50</v>
      </c>
      <c r="H346" s="28">
        <v>0</v>
      </c>
      <c r="I346" s="30">
        <f>ROUND(G346*H346,P4)</f>
        <v>0</v>
      </c>
      <c r="L346" s="30">
        <v>0</v>
      </c>
      <c r="M346" s="24">
        <f>ROUND(G346*L346,P4)</f>
        <v>0</v>
      </c>
      <c r="N346" s="25" t="s">
        <v>64</v>
      </c>
      <c r="O346" s="31">
        <f>M346*AA346</f>
        <v>0</v>
      </c>
      <c r="P346" s="1">
        <v>3</v>
      </c>
      <c r="AA346" s="1">
        <f>IF(P346=1,$O$3,IF(P346=2,$O$4,$O$5))</f>
        <v>0</v>
      </c>
    </row>
    <row r="347">
      <c r="A347" s="1" t="s">
        <v>65</v>
      </c>
      <c r="E347" s="27" t="s">
        <v>61</v>
      </c>
    </row>
    <row r="348">
      <c r="A348" s="1" t="s">
        <v>66</v>
      </c>
    </row>
    <row r="349" ht="114.75">
      <c r="A349" s="1" t="s">
        <v>67</v>
      </c>
      <c r="E349" s="27" t="s">
        <v>320</v>
      </c>
    </row>
    <row r="350">
      <c r="A350" s="1" t="s">
        <v>59</v>
      </c>
      <c r="B350" s="1">
        <v>84</v>
      </c>
      <c r="C350" s="26" t="s">
        <v>321</v>
      </c>
      <c r="D350" t="s">
        <v>61</v>
      </c>
      <c r="E350" s="27" t="s">
        <v>322</v>
      </c>
      <c r="F350" s="28" t="s">
        <v>319</v>
      </c>
      <c r="G350" s="29">
        <v>40</v>
      </c>
      <c r="H350" s="28">
        <v>0</v>
      </c>
      <c r="I350" s="30">
        <f>ROUND(G350*H350,P4)</f>
        <v>0</v>
      </c>
      <c r="L350" s="30">
        <v>0</v>
      </c>
      <c r="M350" s="24">
        <f>ROUND(G350*L350,P4)</f>
        <v>0</v>
      </c>
      <c r="N350" s="25" t="s">
        <v>64</v>
      </c>
      <c r="O350" s="31">
        <f>M350*AA350</f>
        <v>0</v>
      </c>
      <c r="P350" s="1">
        <v>3</v>
      </c>
      <c r="AA350" s="1">
        <f>IF(P350=1,$O$3,IF(P350=2,$O$4,$O$5))</f>
        <v>0</v>
      </c>
    </row>
    <row r="351">
      <c r="A351" s="1" t="s">
        <v>65</v>
      </c>
      <c r="E351" s="27" t="s">
        <v>61</v>
      </c>
    </row>
    <row r="352">
      <c r="A352" s="1" t="s">
        <v>66</v>
      </c>
    </row>
    <row r="353" ht="102">
      <c r="A353" s="1" t="s">
        <v>67</v>
      </c>
      <c r="E353" s="27" t="s">
        <v>323</v>
      </c>
    </row>
    <row r="354">
      <c r="A354" s="1" t="s">
        <v>59</v>
      </c>
      <c r="B354" s="1">
        <v>85</v>
      </c>
      <c r="C354" s="26" t="s">
        <v>324</v>
      </c>
      <c r="D354" t="s">
        <v>61</v>
      </c>
      <c r="E354" s="27" t="s">
        <v>325</v>
      </c>
      <c r="F354" s="28" t="s">
        <v>95</v>
      </c>
      <c r="G354" s="29">
        <v>2</v>
      </c>
      <c r="H354" s="28">
        <v>0</v>
      </c>
      <c r="I354" s="30">
        <f>ROUND(G354*H354,P4)</f>
        <v>0</v>
      </c>
      <c r="L354" s="30">
        <v>0</v>
      </c>
      <c r="M354" s="24">
        <f>ROUND(G354*L354,P4)</f>
        <v>0</v>
      </c>
      <c r="N354" s="25" t="s">
        <v>64</v>
      </c>
      <c r="O354" s="31">
        <f>M354*AA354</f>
        <v>0</v>
      </c>
      <c r="P354" s="1">
        <v>3</v>
      </c>
      <c r="AA354" s="1">
        <f>IF(P354=1,$O$3,IF(P354=2,$O$4,$O$5))</f>
        <v>0</v>
      </c>
    </row>
    <row r="355">
      <c r="A355" s="1" t="s">
        <v>65</v>
      </c>
      <c r="E355" s="27" t="s">
        <v>61</v>
      </c>
    </row>
    <row r="356">
      <c r="A356" s="1" t="s">
        <v>66</v>
      </c>
    </row>
    <row r="357" ht="140.25">
      <c r="A357" s="1" t="s">
        <v>67</v>
      </c>
      <c r="E357" s="27" t="s">
        <v>326</v>
      </c>
    </row>
    <row r="358" ht="25.5">
      <c r="A358" s="1" t="s">
        <v>59</v>
      </c>
      <c r="B358" s="1">
        <v>86</v>
      </c>
      <c r="C358" s="26" t="s">
        <v>327</v>
      </c>
      <c r="D358" t="s">
        <v>61</v>
      </c>
      <c r="E358" s="27" t="s">
        <v>328</v>
      </c>
      <c r="F358" s="28" t="s">
        <v>95</v>
      </c>
      <c r="G358" s="29">
        <v>1</v>
      </c>
      <c r="H358" s="28">
        <v>0</v>
      </c>
      <c r="I358" s="30">
        <f>ROUND(G358*H358,P4)</f>
        <v>0</v>
      </c>
      <c r="L358" s="30">
        <v>0</v>
      </c>
      <c r="M358" s="24">
        <f>ROUND(G358*L358,P4)</f>
        <v>0</v>
      </c>
      <c r="N358" s="25" t="s">
        <v>64</v>
      </c>
      <c r="O358" s="31">
        <f>M358*AA358</f>
        <v>0</v>
      </c>
      <c r="P358" s="1">
        <v>3</v>
      </c>
      <c r="AA358" s="1">
        <f>IF(P358=1,$O$3,IF(P358=2,$O$4,$O$5))</f>
        <v>0</v>
      </c>
    </row>
    <row r="359">
      <c r="A359" s="1" t="s">
        <v>65</v>
      </c>
      <c r="E359" s="27" t="s">
        <v>61</v>
      </c>
    </row>
    <row r="360">
      <c r="A360" s="1" t="s">
        <v>66</v>
      </c>
    </row>
    <row r="361" ht="89.25">
      <c r="A361" s="1" t="s">
        <v>67</v>
      </c>
      <c r="E361" s="27" t="s">
        <v>329</v>
      </c>
    </row>
    <row r="362">
      <c r="A362" s="1" t="s">
        <v>59</v>
      </c>
      <c r="B362" s="1">
        <v>87</v>
      </c>
      <c r="C362" s="26" t="s">
        <v>330</v>
      </c>
      <c r="D362" t="s">
        <v>61</v>
      </c>
      <c r="E362" s="27" t="s">
        <v>331</v>
      </c>
      <c r="F362" s="28" t="s">
        <v>319</v>
      </c>
      <c r="G362" s="29">
        <v>20</v>
      </c>
      <c r="H362" s="28">
        <v>0</v>
      </c>
      <c r="I362" s="30">
        <f>ROUND(G362*H362,P4)</f>
        <v>0</v>
      </c>
      <c r="L362" s="30">
        <v>0</v>
      </c>
      <c r="M362" s="24">
        <f>ROUND(G362*L362,P4)</f>
        <v>0</v>
      </c>
      <c r="N362" s="25" t="s">
        <v>64</v>
      </c>
      <c r="O362" s="31">
        <f>M362*AA362</f>
        <v>0</v>
      </c>
      <c r="P362" s="1">
        <v>3</v>
      </c>
      <c r="AA362" s="1">
        <f>IF(P362=1,$O$3,IF(P362=2,$O$4,$O$5))</f>
        <v>0</v>
      </c>
    </row>
    <row r="363">
      <c r="A363" s="1" t="s">
        <v>65</v>
      </c>
      <c r="E363" s="27" t="s">
        <v>61</v>
      </c>
    </row>
    <row r="364">
      <c r="A364" s="1" t="s">
        <v>66</v>
      </c>
    </row>
    <row r="365" ht="114.75">
      <c r="A365" s="1" t="s">
        <v>67</v>
      </c>
      <c r="E365" s="27" t="s">
        <v>332</v>
      </c>
    </row>
    <row r="366">
      <c r="A366" s="1" t="s">
        <v>59</v>
      </c>
      <c r="B366" s="1">
        <v>88</v>
      </c>
      <c r="C366" s="26" t="s">
        <v>333</v>
      </c>
      <c r="D366" t="s">
        <v>61</v>
      </c>
      <c r="E366" s="27" t="s">
        <v>334</v>
      </c>
      <c r="F366" s="28" t="s">
        <v>95</v>
      </c>
      <c r="G366" s="29">
        <v>1</v>
      </c>
      <c r="H366" s="28">
        <v>0</v>
      </c>
      <c r="I366" s="30">
        <f>ROUND(G366*H366,P4)</f>
        <v>0</v>
      </c>
      <c r="L366" s="30">
        <v>0</v>
      </c>
      <c r="M366" s="24">
        <f>ROUND(G366*L366,P4)</f>
        <v>0</v>
      </c>
      <c r="N366" s="25" t="s">
        <v>64</v>
      </c>
      <c r="O366" s="31">
        <f>M366*AA366</f>
        <v>0</v>
      </c>
      <c r="P366" s="1">
        <v>3</v>
      </c>
      <c r="AA366" s="1">
        <f>IF(P366=1,$O$3,IF(P366=2,$O$4,$O$5))</f>
        <v>0</v>
      </c>
    </row>
    <row r="367">
      <c r="A367" s="1" t="s">
        <v>65</v>
      </c>
      <c r="E367" s="27" t="s">
        <v>61</v>
      </c>
    </row>
    <row r="368">
      <c r="A368" s="1" t="s">
        <v>66</v>
      </c>
    </row>
    <row r="369" ht="76.5">
      <c r="A369" s="1" t="s">
        <v>67</v>
      </c>
      <c r="E369" s="27" t="s">
        <v>335</v>
      </c>
    </row>
  </sheetData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7" style="1" customWidth="1"/>
    <col min="3" max="3" width="14.57031" style="1" customWidth="1"/>
    <col min="5" max="5" width="73.42578" style="1" customWidth="1"/>
    <col min="6" max="6" width="11.85547" style="1" customWidth="1"/>
    <col min="7" max="7" width="16.71094" style="1" customWidth="1"/>
    <col min="8" max="8" width="16.71094" style="1" customWidth="1"/>
    <col min="9" max="9" width="16.71094" style="1" customWidth="1"/>
    <col min="10" max="10" width="9.140625" style="1" hidden="1"/>
    <col min="11" max="11" width="9.140625" style="1" hidden="1"/>
    <col min="12" max="12" width="16.71094" style="1" customWidth="1"/>
    <col min="13" max="13" width="16.71094" style="1" customWidth="1"/>
    <col min="14" max="14" width="16.71094" style="1" customWidth="1"/>
    <col min="15" max="15" width="9.140625" style="1" hidden="1"/>
    <col min="16" max="16" width="9.140625" style="1" hidden="1"/>
    <col min="17" max="17" width="9.140625" style="1" hidden="1"/>
    <col min="19" max="19" width="31.85547" style="1" customWidth="1"/>
    <col min="27" max="27" width="9.140625" style="1" hidden="1"/>
  </cols>
  <sheetData>
    <row r="1" ht="36.8504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19" t="s">
        <v>16</v>
      </c>
      <c r="M3" s="20">
        <f>Rekapitulace!C12</f>
        <v>0</v>
      </c>
      <c r="N3" s="6" t="s">
        <v>3</v>
      </c>
      <c r="O3">
        <v>0</v>
      </c>
      <c r="P3">
        <v>2</v>
      </c>
    </row>
    <row r="4" ht="34.01575" customHeight="1">
      <c r="A4" s="16" t="s">
        <v>37</v>
      </c>
      <c r="B4" s="17" t="s">
        <v>38</v>
      </c>
      <c r="C4" s="18" t="s">
        <v>16</v>
      </c>
      <c r="D4" s="1"/>
      <c r="E4" s="17" t="s">
        <v>17</v>
      </c>
      <c r="F4" s="1"/>
      <c r="G4" s="1"/>
      <c r="H4" s="1"/>
      <c r="O4">
        <v>0.12</v>
      </c>
      <c r="P4">
        <v>2</v>
      </c>
    </row>
    <row r="5">
      <c r="A5" s="9" t="s">
        <v>39</v>
      </c>
      <c r="B5" s="9" t="s">
        <v>40</v>
      </c>
      <c r="C5" s="9" t="s">
        <v>41</v>
      </c>
      <c r="D5" s="9" t="s">
        <v>42</v>
      </c>
      <c r="E5" s="9" t="s">
        <v>43</v>
      </c>
      <c r="F5" s="9" t="s">
        <v>44</v>
      </c>
      <c r="G5" s="9" t="s">
        <v>45</v>
      </c>
      <c r="H5" s="9" t="s">
        <v>46</v>
      </c>
      <c r="I5" s="9" t="s">
        <v>47</v>
      </c>
      <c r="J5" s="21"/>
      <c r="K5" s="21"/>
      <c r="L5" s="9" t="s">
        <v>48</v>
      </c>
      <c r="M5" s="21"/>
      <c r="N5" s="9" t="s">
        <v>49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50</v>
      </c>
      <c r="K6" s="21"/>
      <c r="L6" s="21"/>
      <c r="M6" s="21"/>
      <c r="N6" s="9"/>
    </row>
    <row r="7" ht="25.5">
      <c r="A7" s="9"/>
      <c r="B7" s="9"/>
      <c r="C7" s="9"/>
      <c r="D7" s="9"/>
      <c r="E7" s="9"/>
      <c r="F7" s="9"/>
      <c r="G7" s="9"/>
      <c r="H7" s="9"/>
      <c r="I7" s="9"/>
      <c r="J7" s="9" t="s">
        <v>51</v>
      </c>
      <c r="K7" s="9" t="s">
        <v>52</v>
      </c>
      <c r="L7" s="9" t="s">
        <v>51</v>
      </c>
      <c r="M7" s="9" t="s">
        <v>52</v>
      </c>
      <c r="N7" s="9"/>
      <c r="S7" s="1" t="s">
        <v>53</v>
      </c>
      <c r="T7">
        <f>COUNTIFS(L8:L340,"=0",A8:A340,"P")+COUNTIFS(L8:L340,"",A8:A340,"P")+SUM(Q8:Q340)</f>
        <v>0</v>
      </c>
    </row>
    <row r="8">
      <c r="A8" s="1" t="s">
        <v>54</v>
      </c>
      <c r="C8" s="22" t="s">
        <v>336</v>
      </c>
      <c r="E8" s="23" t="s">
        <v>19</v>
      </c>
      <c r="L8" s="24">
        <f>L9+L98+L327</f>
        <v>0</v>
      </c>
      <c r="M8" s="24">
        <f>M9+M98+M327</f>
        <v>0</v>
      </c>
      <c r="N8" s="25"/>
    </row>
    <row r="9">
      <c r="A9" s="1" t="s">
        <v>56</v>
      </c>
      <c r="C9" s="22" t="s">
        <v>337</v>
      </c>
      <c r="E9" s="23" t="s">
        <v>338</v>
      </c>
      <c r="L9" s="24">
        <f>SUMIFS(L10:L97,A10:A97,"P")</f>
        <v>0</v>
      </c>
      <c r="M9" s="24">
        <f>SUMIFS(M10:M97,A10:A97,"P")</f>
        <v>0</v>
      </c>
      <c r="N9" s="25"/>
    </row>
    <row r="10">
      <c r="A10" s="1" t="s">
        <v>59</v>
      </c>
      <c r="B10" s="1">
        <v>1</v>
      </c>
      <c r="C10" s="26" t="s">
        <v>339</v>
      </c>
      <c r="D10" t="s">
        <v>61</v>
      </c>
      <c r="E10" s="27" t="s">
        <v>340</v>
      </c>
      <c r="F10" s="28" t="s">
        <v>237</v>
      </c>
      <c r="G10" s="29">
        <v>0.12</v>
      </c>
      <c r="H10" s="28">
        <v>0</v>
      </c>
      <c r="I10" s="30">
        <f>ROUND(G10*H10,P4)</f>
        <v>0</v>
      </c>
      <c r="L10" s="30">
        <v>0</v>
      </c>
      <c r="M10" s="24">
        <f>ROUND(G10*L10,P4)</f>
        <v>0</v>
      </c>
      <c r="N10" s="25" t="s">
        <v>341</v>
      </c>
      <c r="O10" s="31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65</v>
      </c>
      <c r="E11" s="27" t="s">
        <v>61</v>
      </c>
    </row>
    <row r="12" ht="25.5">
      <c r="A12" s="1" t="s">
        <v>66</v>
      </c>
      <c r="E12" s="32" t="s">
        <v>342</v>
      </c>
    </row>
    <row r="13" ht="76.5">
      <c r="A13" s="1" t="s">
        <v>67</v>
      </c>
      <c r="E13" s="27" t="s">
        <v>343</v>
      </c>
    </row>
    <row r="14">
      <c r="A14" s="1" t="s">
        <v>59</v>
      </c>
      <c r="B14" s="1">
        <v>2</v>
      </c>
      <c r="C14" s="26" t="s">
        <v>344</v>
      </c>
      <c r="D14" t="s">
        <v>61</v>
      </c>
      <c r="E14" s="27" t="s">
        <v>345</v>
      </c>
      <c r="F14" s="28" t="s">
        <v>99</v>
      </c>
      <c r="G14" s="29">
        <v>16.75</v>
      </c>
      <c r="H14" s="28">
        <v>0</v>
      </c>
      <c r="I14" s="30">
        <f>ROUND(G14*H14,P4)</f>
        <v>0</v>
      </c>
      <c r="L14" s="30">
        <v>0</v>
      </c>
      <c r="M14" s="24">
        <f>ROUND(G14*L14,P4)</f>
        <v>0</v>
      </c>
      <c r="N14" s="25" t="s">
        <v>346</v>
      </c>
      <c r="O14" s="31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65</v>
      </c>
      <c r="E15" s="27" t="s">
        <v>61</v>
      </c>
    </row>
    <row r="16" ht="25.5">
      <c r="A16" s="1" t="s">
        <v>66</v>
      </c>
      <c r="E16" s="32" t="s">
        <v>347</v>
      </c>
    </row>
    <row r="17">
      <c r="A17" s="1" t="s">
        <v>67</v>
      </c>
      <c r="E17" s="27" t="s">
        <v>348</v>
      </c>
    </row>
    <row r="18">
      <c r="A18" s="1" t="s">
        <v>59</v>
      </c>
      <c r="B18" s="1">
        <v>3</v>
      </c>
      <c r="C18" s="26" t="s">
        <v>349</v>
      </c>
      <c r="D18" t="s">
        <v>61</v>
      </c>
      <c r="E18" s="27" t="s">
        <v>350</v>
      </c>
      <c r="F18" s="28" t="s">
        <v>99</v>
      </c>
      <c r="G18" s="29">
        <v>33.075000000000003</v>
      </c>
      <c r="H18" s="28">
        <v>0</v>
      </c>
      <c r="I18" s="30">
        <f>ROUND(G18*H18,P4)</f>
        <v>0</v>
      </c>
      <c r="L18" s="30">
        <v>0</v>
      </c>
      <c r="M18" s="24">
        <f>ROUND(G18*L18,P4)</f>
        <v>0</v>
      </c>
      <c r="N18" s="25" t="s">
        <v>346</v>
      </c>
      <c r="O18" s="31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65</v>
      </c>
      <c r="E19" s="27" t="s">
        <v>61</v>
      </c>
    </row>
    <row r="20" ht="25.5">
      <c r="A20" s="1" t="s">
        <v>66</v>
      </c>
      <c r="E20" s="32" t="s">
        <v>351</v>
      </c>
    </row>
    <row r="21">
      <c r="A21" s="1" t="s">
        <v>67</v>
      </c>
      <c r="E21" s="27" t="s">
        <v>348</v>
      </c>
    </row>
    <row r="22">
      <c r="A22" s="1" t="s">
        <v>59</v>
      </c>
      <c r="B22" s="1">
        <v>4</v>
      </c>
      <c r="C22" s="26" t="s">
        <v>352</v>
      </c>
      <c r="D22" t="s">
        <v>61</v>
      </c>
      <c r="E22" s="27" t="s">
        <v>353</v>
      </c>
      <c r="F22" s="28" t="s">
        <v>99</v>
      </c>
      <c r="G22" s="29">
        <v>41.774999999999999</v>
      </c>
      <c r="H22" s="28">
        <v>0</v>
      </c>
      <c r="I22" s="30">
        <f>ROUND(G22*H22,P4)</f>
        <v>0</v>
      </c>
      <c r="L22" s="30">
        <v>0</v>
      </c>
      <c r="M22" s="24">
        <f>ROUND(G22*L22,P4)</f>
        <v>0</v>
      </c>
      <c r="N22" s="25" t="s">
        <v>346</v>
      </c>
      <c r="O22" s="31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65</v>
      </c>
      <c r="E23" s="27" t="s">
        <v>61</v>
      </c>
    </row>
    <row r="24" ht="25.5">
      <c r="A24" s="1" t="s">
        <v>66</v>
      </c>
      <c r="E24" s="32" t="s">
        <v>354</v>
      </c>
    </row>
    <row r="25">
      <c r="A25" s="1" t="s">
        <v>67</v>
      </c>
      <c r="E25" s="27" t="s">
        <v>348</v>
      </c>
    </row>
    <row r="26">
      <c r="A26" s="1" t="s">
        <v>59</v>
      </c>
      <c r="B26" s="1">
        <v>5</v>
      </c>
      <c r="C26" s="26" t="s">
        <v>355</v>
      </c>
      <c r="D26" t="s">
        <v>61</v>
      </c>
      <c r="E26" s="27" t="s">
        <v>356</v>
      </c>
      <c r="F26" s="28" t="s">
        <v>99</v>
      </c>
      <c r="G26" s="29">
        <v>2</v>
      </c>
      <c r="H26" s="28">
        <v>0</v>
      </c>
      <c r="I26" s="30">
        <f>ROUND(G26*H26,P4)</f>
        <v>0</v>
      </c>
      <c r="L26" s="30">
        <v>0</v>
      </c>
      <c r="M26" s="24">
        <f>ROUND(G26*L26,P4)</f>
        <v>0</v>
      </c>
      <c r="N26" s="25" t="s">
        <v>346</v>
      </c>
      <c r="O26" s="31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65</v>
      </c>
      <c r="E27" s="27" t="s">
        <v>61</v>
      </c>
    </row>
    <row r="28" ht="25.5">
      <c r="A28" s="1" t="s">
        <v>66</v>
      </c>
      <c r="E28" s="32" t="s">
        <v>357</v>
      </c>
    </row>
    <row r="29">
      <c r="A29" s="1" t="s">
        <v>67</v>
      </c>
      <c r="E29" s="27" t="s">
        <v>348</v>
      </c>
    </row>
    <row r="30">
      <c r="A30" s="1" t="s">
        <v>59</v>
      </c>
      <c r="B30" s="1">
        <v>6</v>
      </c>
      <c r="C30" s="26" t="s">
        <v>358</v>
      </c>
      <c r="D30" t="s">
        <v>61</v>
      </c>
      <c r="E30" s="27" t="s">
        <v>359</v>
      </c>
      <c r="F30" s="28" t="s">
        <v>125</v>
      </c>
      <c r="G30" s="29">
        <v>15</v>
      </c>
      <c r="H30" s="28">
        <v>0</v>
      </c>
      <c r="I30" s="30">
        <f>ROUND(G30*H30,P4)</f>
        <v>0</v>
      </c>
      <c r="L30" s="30">
        <v>0</v>
      </c>
      <c r="M30" s="24">
        <f>ROUND(G30*L30,P4)</f>
        <v>0</v>
      </c>
      <c r="N30" s="25" t="s">
        <v>346</v>
      </c>
      <c r="O30" s="31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65</v>
      </c>
      <c r="E31" s="27" t="s">
        <v>61</v>
      </c>
    </row>
    <row r="32" ht="25.5">
      <c r="A32" s="1" t="s">
        <v>66</v>
      </c>
      <c r="E32" s="32" t="s">
        <v>360</v>
      </c>
    </row>
    <row r="33">
      <c r="A33" s="1" t="s">
        <v>67</v>
      </c>
      <c r="E33" s="27" t="s">
        <v>348</v>
      </c>
    </row>
    <row r="34">
      <c r="A34" s="1" t="s">
        <v>59</v>
      </c>
      <c r="B34" s="1">
        <v>7</v>
      </c>
      <c r="C34" s="26" t="s">
        <v>152</v>
      </c>
      <c r="D34" t="s">
        <v>61</v>
      </c>
      <c r="E34" s="27" t="s">
        <v>153</v>
      </c>
      <c r="F34" s="28" t="s">
        <v>125</v>
      </c>
      <c r="G34" s="29">
        <v>20</v>
      </c>
      <c r="H34" s="28">
        <v>0</v>
      </c>
      <c r="I34" s="30">
        <f>ROUND(G34*H34,P4)</f>
        <v>0</v>
      </c>
      <c r="L34" s="30">
        <v>0</v>
      </c>
      <c r="M34" s="24">
        <f>ROUND(G34*L34,P4)</f>
        <v>0</v>
      </c>
      <c r="N34" s="25" t="s">
        <v>346</v>
      </c>
      <c r="O34" s="31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65</v>
      </c>
      <c r="E35" s="27" t="s">
        <v>61</v>
      </c>
    </row>
    <row r="36" ht="25.5">
      <c r="A36" s="1" t="s">
        <v>66</v>
      </c>
      <c r="E36" s="32" t="s">
        <v>361</v>
      </c>
    </row>
    <row r="37">
      <c r="A37" s="1" t="s">
        <v>67</v>
      </c>
      <c r="E37" s="27" t="s">
        <v>348</v>
      </c>
    </row>
    <row r="38" ht="25.5">
      <c r="A38" s="1" t="s">
        <v>59</v>
      </c>
      <c r="B38" s="1">
        <v>8</v>
      </c>
      <c r="C38" s="26" t="s">
        <v>172</v>
      </c>
      <c r="D38" t="s">
        <v>61</v>
      </c>
      <c r="E38" s="27" t="s">
        <v>173</v>
      </c>
      <c r="F38" s="28" t="s">
        <v>125</v>
      </c>
      <c r="G38" s="29">
        <v>20</v>
      </c>
      <c r="H38" s="28">
        <v>0</v>
      </c>
      <c r="I38" s="30">
        <f>ROUND(G38*H38,P4)</f>
        <v>0</v>
      </c>
      <c r="L38" s="30">
        <v>0</v>
      </c>
      <c r="M38" s="24">
        <f>ROUND(G38*L38,P4)</f>
        <v>0</v>
      </c>
      <c r="N38" s="25" t="s">
        <v>346</v>
      </c>
      <c r="O38" s="31">
        <f>M38*AA38</f>
        <v>0</v>
      </c>
      <c r="P38" s="1">
        <v>3</v>
      </c>
      <c r="AA38" s="1">
        <f>IF(P38=1,$O$3,IF(P38=2,$O$4,$O$5))</f>
        <v>0</v>
      </c>
    </row>
    <row r="39">
      <c r="A39" s="1" t="s">
        <v>65</v>
      </c>
      <c r="E39" s="27" t="s">
        <v>61</v>
      </c>
    </row>
    <row r="40" ht="25.5">
      <c r="A40" s="1" t="s">
        <v>66</v>
      </c>
      <c r="E40" s="32" t="s">
        <v>361</v>
      </c>
    </row>
    <row r="41">
      <c r="A41" s="1" t="s">
        <v>67</v>
      </c>
      <c r="E41" s="27" t="s">
        <v>348</v>
      </c>
    </row>
    <row r="42">
      <c r="A42" s="1" t="s">
        <v>59</v>
      </c>
      <c r="B42" s="1">
        <v>9</v>
      </c>
      <c r="C42" s="26" t="s">
        <v>157</v>
      </c>
      <c r="D42" t="s">
        <v>61</v>
      </c>
      <c r="E42" s="27" t="s">
        <v>158</v>
      </c>
      <c r="F42" s="28" t="s">
        <v>125</v>
      </c>
      <c r="G42" s="29">
        <v>15</v>
      </c>
      <c r="H42" s="28">
        <v>0</v>
      </c>
      <c r="I42" s="30">
        <f>ROUND(G42*H42,P4)</f>
        <v>0</v>
      </c>
      <c r="L42" s="30">
        <v>0</v>
      </c>
      <c r="M42" s="24">
        <f>ROUND(G42*L42,P4)</f>
        <v>0</v>
      </c>
      <c r="N42" s="25" t="s">
        <v>346</v>
      </c>
      <c r="O42" s="31">
        <f>M42*AA42</f>
        <v>0</v>
      </c>
      <c r="P42" s="1">
        <v>3</v>
      </c>
      <c r="AA42" s="1">
        <f>IF(P42=1,$O$3,IF(P42=2,$O$4,$O$5))</f>
        <v>0</v>
      </c>
    </row>
    <row r="43">
      <c r="A43" s="1" t="s">
        <v>65</v>
      </c>
      <c r="E43" s="27" t="s">
        <v>61</v>
      </c>
    </row>
    <row r="44" ht="25.5">
      <c r="A44" s="1" t="s">
        <v>66</v>
      </c>
      <c r="E44" s="32" t="s">
        <v>360</v>
      </c>
    </row>
    <row r="45">
      <c r="A45" s="1" t="s">
        <v>67</v>
      </c>
      <c r="E45" s="27" t="s">
        <v>348</v>
      </c>
    </row>
    <row r="46">
      <c r="A46" s="1" t="s">
        <v>59</v>
      </c>
      <c r="B46" s="1">
        <v>10</v>
      </c>
      <c r="C46" s="26" t="s">
        <v>163</v>
      </c>
      <c r="D46" t="s">
        <v>61</v>
      </c>
      <c r="E46" s="27" t="s">
        <v>164</v>
      </c>
      <c r="F46" s="28" t="s">
        <v>125</v>
      </c>
      <c r="G46" s="29">
        <v>105</v>
      </c>
      <c r="H46" s="28">
        <v>0</v>
      </c>
      <c r="I46" s="30">
        <f>ROUND(G46*H46,P4)</f>
        <v>0</v>
      </c>
      <c r="L46" s="30">
        <v>0</v>
      </c>
      <c r="M46" s="24">
        <f>ROUND(G46*L46,P4)</f>
        <v>0</v>
      </c>
      <c r="N46" s="25" t="s">
        <v>346</v>
      </c>
      <c r="O46" s="31">
        <f>M46*AA46</f>
        <v>0</v>
      </c>
      <c r="P46" s="1">
        <v>3</v>
      </c>
      <c r="AA46" s="1">
        <f>IF(P46=1,$O$3,IF(P46=2,$O$4,$O$5))</f>
        <v>0</v>
      </c>
    </row>
    <row r="47">
      <c r="A47" s="1" t="s">
        <v>65</v>
      </c>
      <c r="E47" s="27" t="s">
        <v>61</v>
      </c>
    </row>
    <row r="48" ht="25.5">
      <c r="A48" s="1" t="s">
        <v>66</v>
      </c>
      <c r="E48" s="32" t="s">
        <v>362</v>
      </c>
    </row>
    <row r="49">
      <c r="A49" s="1" t="s">
        <v>67</v>
      </c>
      <c r="E49" s="27" t="s">
        <v>348</v>
      </c>
    </row>
    <row r="50" ht="25.5">
      <c r="A50" s="1" t="s">
        <v>59</v>
      </c>
      <c r="B50" s="1">
        <v>11</v>
      </c>
      <c r="C50" s="26" t="s">
        <v>363</v>
      </c>
      <c r="D50" t="s">
        <v>61</v>
      </c>
      <c r="E50" s="27" t="s">
        <v>364</v>
      </c>
      <c r="F50" s="28" t="s">
        <v>95</v>
      </c>
      <c r="G50" s="29">
        <v>3</v>
      </c>
      <c r="H50" s="28">
        <v>0</v>
      </c>
      <c r="I50" s="30">
        <f>ROUND(G50*H50,P4)</f>
        <v>0</v>
      </c>
      <c r="L50" s="30">
        <v>0</v>
      </c>
      <c r="M50" s="24">
        <f>ROUND(G50*L50,P4)</f>
        <v>0</v>
      </c>
      <c r="N50" s="25" t="s">
        <v>341</v>
      </c>
      <c r="O50" s="31">
        <f>M50*AA50</f>
        <v>0</v>
      </c>
      <c r="P50" s="1">
        <v>3</v>
      </c>
      <c r="AA50" s="1">
        <f>IF(P50=1,$O$3,IF(P50=2,$O$4,$O$5))</f>
        <v>0</v>
      </c>
    </row>
    <row r="51">
      <c r="A51" s="1" t="s">
        <v>65</v>
      </c>
      <c r="E51" s="27" t="s">
        <v>61</v>
      </c>
    </row>
    <row r="52" ht="25.5">
      <c r="A52" s="1" t="s">
        <v>66</v>
      </c>
      <c r="E52" s="32" t="s">
        <v>365</v>
      </c>
    </row>
    <row r="53" ht="76.5">
      <c r="A53" s="1" t="s">
        <v>67</v>
      </c>
      <c r="E53" s="27" t="s">
        <v>366</v>
      </c>
    </row>
    <row r="54" ht="25.5">
      <c r="A54" s="1" t="s">
        <v>59</v>
      </c>
      <c r="B54" s="1">
        <v>12</v>
      </c>
      <c r="C54" s="26" t="s">
        <v>367</v>
      </c>
      <c r="D54" t="s">
        <v>61</v>
      </c>
      <c r="E54" s="27" t="s">
        <v>368</v>
      </c>
      <c r="F54" s="28" t="s">
        <v>95</v>
      </c>
      <c r="G54" s="29">
        <v>3</v>
      </c>
      <c r="H54" s="28">
        <v>0</v>
      </c>
      <c r="I54" s="30">
        <f>ROUND(G54*H54,P4)</f>
        <v>0</v>
      </c>
      <c r="L54" s="30">
        <v>0</v>
      </c>
      <c r="M54" s="24">
        <f>ROUND(G54*L54,P4)</f>
        <v>0</v>
      </c>
      <c r="N54" s="25" t="s">
        <v>346</v>
      </c>
      <c r="O54" s="31">
        <f>M54*AA54</f>
        <v>0</v>
      </c>
      <c r="P54" s="1">
        <v>3</v>
      </c>
      <c r="AA54" s="1">
        <f>IF(P54=1,$O$3,IF(P54=2,$O$4,$O$5))</f>
        <v>0</v>
      </c>
    </row>
    <row r="55">
      <c r="A55" s="1" t="s">
        <v>65</v>
      </c>
      <c r="E55" s="27" t="s">
        <v>61</v>
      </c>
    </row>
    <row r="56" ht="25.5">
      <c r="A56" s="1" t="s">
        <v>66</v>
      </c>
      <c r="E56" s="32" t="s">
        <v>365</v>
      </c>
    </row>
    <row r="57">
      <c r="A57" s="1" t="s">
        <v>67</v>
      </c>
      <c r="E57" s="27" t="s">
        <v>348</v>
      </c>
    </row>
    <row r="58" ht="25.5">
      <c r="A58" s="1" t="s">
        <v>59</v>
      </c>
      <c r="B58" s="1">
        <v>13</v>
      </c>
      <c r="C58" s="26" t="s">
        <v>369</v>
      </c>
      <c r="D58" t="s">
        <v>61</v>
      </c>
      <c r="E58" s="27" t="s">
        <v>370</v>
      </c>
      <c r="F58" s="28" t="s">
        <v>95</v>
      </c>
      <c r="G58" s="29">
        <v>3</v>
      </c>
      <c r="H58" s="28">
        <v>0</v>
      </c>
      <c r="I58" s="30">
        <f>ROUND(G58*H58,P4)</f>
        <v>0</v>
      </c>
      <c r="L58" s="30">
        <v>0</v>
      </c>
      <c r="M58" s="24">
        <f>ROUND(G58*L58,P4)</f>
        <v>0</v>
      </c>
      <c r="N58" s="25" t="s">
        <v>346</v>
      </c>
      <c r="O58" s="31">
        <f>M58*AA58</f>
        <v>0</v>
      </c>
      <c r="P58" s="1">
        <v>3</v>
      </c>
      <c r="AA58" s="1">
        <f>IF(P58=1,$O$3,IF(P58=2,$O$4,$O$5))</f>
        <v>0</v>
      </c>
    </row>
    <row r="59">
      <c r="A59" s="1" t="s">
        <v>65</v>
      </c>
      <c r="E59" s="27" t="s">
        <v>61</v>
      </c>
    </row>
    <row r="60" ht="25.5">
      <c r="A60" s="1" t="s">
        <v>66</v>
      </c>
      <c r="E60" s="32" t="s">
        <v>365</v>
      </c>
    </row>
    <row r="61">
      <c r="A61" s="1" t="s">
        <v>67</v>
      </c>
      <c r="E61" s="27" t="s">
        <v>348</v>
      </c>
    </row>
    <row r="62">
      <c r="A62" s="1" t="s">
        <v>59</v>
      </c>
      <c r="B62" s="1">
        <v>14</v>
      </c>
      <c r="C62" s="26" t="s">
        <v>371</v>
      </c>
      <c r="D62" t="s">
        <v>61</v>
      </c>
      <c r="E62" s="27" t="s">
        <v>372</v>
      </c>
      <c r="F62" s="28" t="s">
        <v>95</v>
      </c>
      <c r="G62" s="29">
        <v>50</v>
      </c>
      <c r="H62" s="28">
        <v>0</v>
      </c>
      <c r="I62" s="30">
        <f>ROUND(G62*H62,P4)</f>
        <v>0</v>
      </c>
      <c r="L62" s="30">
        <v>0</v>
      </c>
      <c r="M62" s="24">
        <f>ROUND(G62*L62,P4)</f>
        <v>0</v>
      </c>
      <c r="N62" s="25" t="s">
        <v>346</v>
      </c>
      <c r="O62" s="31">
        <f>M62*AA62</f>
        <v>0</v>
      </c>
      <c r="P62" s="1">
        <v>3</v>
      </c>
      <c r="AA62" s="1">
        <f>IF(P62=1,$O$3,IF(P62=2,$O$4,$O$5))</f>
        <v>0</v>
      </c>
    </row>
    <row r="63">
      <c r="A63" s="1" t="s">
        <v>65</v>
      </c>
      <c r="E63" s="27" t="s">
        <v>61</v>
      </c>
    </row>
    <row r="64" ht="25.5">
      <c r="A64" s="1" t="s">
        <v>66</v>
      </c>
      <c r="E64" s="32" t="s">
        <v>373</v>
      </c>
    </row>
    <row r="65">
      <c r="A65" s="1" t="s">
        <v>67</v>
      </c>
      <c r="E65" s="27" t="s">
        <v>348</v>
      </c>
    </row>
    <row r="66">
      <c r="A66" s="1" t="s">
        <v>59</v>
      </c>
      <c r="B66" s="1">
        <v>15</v>
      </c>
      <c r="C66" s="26" t="s">
        <v>374</v>
      </c>
      <c r="D66" t="s">
        <v>61</v>
      </c>
      <c r="E66" s="27" t="s">
        <v>375</v>
      </c>
      <c r="F66" s="28" t="s">
        <v>95</v>
      </c>
      <c r="G66" s="29">
        <v>100</v>
      </c>
      <c r="H66" s="28">
        <v>0</v>
      </c>
      <c r="I66" s="30">
        <f>ROUND(G66*H66,P4)</f>
        <v>0</v>
      </c>
      <c r="L66" s="30">
        <v>0</v>
      </c>
      <c r="M66" s="24">
        <f>ROUND(G66*L66,P4)</f>
        <v>0</v>
      </c>
      <c r="N66" s="25" t="s">
        <v>346</v>
      </c>
      <c r="O66" s="31">
        <f>M66*AA66</f>
        <v>0</v>
      </c>
      <c r="P66" s="1">
        <v>3</v>
      </c>
      <c r="AA66" s="1">
        <f>IF(P66=1,$O$3,IF(P66=2,$O$4,$O$5))</f>
        <v>0</v>
      </c>
    </row>
    <row r="67">
      <c r="A67" s="1" t="s">
        <v>65</v>
      </c>
      <c r="E67" s="27" t="s">
        <v>61</v>
      </c>
    </row>
    <row r="68" ht="25.5">
      <c r="A68" s="1" t="s">
        <v>66</v>
      </c>
      <c r="E68" s="32" t="s">
        <v>376</v>
      </c>
    </row>
    <row r="69">
      <c r="A69" s="1" t="s">
        <v>67</v>
      </c>
      <c r="E69" s="27" t="s">
        <v>348</v>
      </c>
    </row>
    <row r="70" ht="25.5">
      <c r="A70" s="1" t="s">
        <v>59</v>
      </c>
      <c r="B70" s="1">
        <v>16</v>
      </c>
      <c r="C70" s="26" t="s">
        <v>377</v>
      </c>
      <c r="D70" t="s">
        <v>61</v>
      </c>
      <c r="E70" s="27" t="s">
        <v>378</v>
      </c>
      <c r="F70" s="28" t="s">
        <v>95</v>
      </c>
      <c r="G70" s="29">
        <v>50</v>
      </c>
      <c r="H70" s="28">
        <v>0</v>
      </c>
      <c r="I70" s="30">
        <f>ROUND(G70*H70,P4)</f>
        <v>0</v>
      </c>
      <c r="L70" s="30">
        <v>0</v>
      </c>
      <c r="M70" s="24">
        <f>ROUND(G70*L70,P4)</f>
        <v>0</v>
      </c>
      <c r="N70" s="25" t="s">
        <v>346</v>
      </c>
      <c r="O70" s="31">
        <f>M70*AA70</f>
        <v>0</v>
      </c>
      <c r="P70" s="1">
        <v>3</v>
      </c>
      <c r="AA70" s="1">
        <f>IF(P70=1,$O$3,IF(P70=2,$O$4,$O$5))</f>
        <v>0</v>
      </c>
    </row>
    <row r="71">
      <c r="A71" s="1" t="s">
        <v>65</v>
      </c>
      <c r="E71" s="27" t="s">
        <v>61</v>
      </c>
    </row>
    <row r="72" ht="25.5">
      <c r="A72" s="1" t="s">
        <v>66</v>
      </c>
      <c r="E72" s="32" t="s">
        <v>373</v>
      </c>
    </row>
    <row r="73">
      <c r="A73" s="1" t="s">
        <v>67</v>
      </c>
      <c r="E73" s="27" t="s">
        <v>348</v>
      </c>
    </row>
    <row r="74" ht="25.5">
      <c r="A74" s="1" t="s">
        <v>59</v>
      </c>
      <c r="B74" s="1">
        <v>17</v>
      </c>
      <c r="C74" s="26" t="s">
        <v>379</v>
      </c>
      <c r="D74" t="s">
        <v>61</v>
      </c>
      <c r="E74" s="27" t="s">
        <v>380</v>
      </c>
      <c r="F74" s="28" t="s">
        <v>95</v>
      </c>
      <c r="G74" s="29">
        <v>30</v>
      </c>
      <c r="H74" s="28">
        <v>0</v>
      </c>
      <c r="I74" s="30">
        <f>ROUND(G74*H74,P4)</f>
        <v>0</v>
      </c>
      <c r="L74" s="30">
        <v>0</v>
      </c>
      <c r="M74" s="24">
        <f>ROUND(G74*L74,P4)</f>
        <v>0</v>
      </c>
      <c r="N74" s="25" t="s">
        <v>346</v>
      </c>
      <c r="O74" s="31">
        <f>M74*AA74</f>
        <v>0</v>
      </c>
      <c r="P74" s="1">
        <v>3</v>
      </c>
      <c r="AA74" s="1">
        <f>IF(P74=1,$O$3,IF(P74=2,$O$4,$O$5))</f>
        <v>0</v>
      </c>
    </row>
    <row r="75">
      <c r="A75" s="1" t="s">
        <v>65</v>
      </c>
      <c r="E75" s="27" t="s">
        <v>61</v>
      </c>
    </row>
    <row r="76" ht="25.5">
      <c r="A76" s="1" t="s">
        <v>66</v>
      </c>
      <c r="E76" s="32" t="s">
        <v>381</v>
      </c>
    </row>
    <row r="77">
      <c r="A77" s="1" t="s">
        <v>67</v>
      </c>
      <c r="E77" s="27" t="s">
        <v>348</v>
      </c>
    </row>
    <row r="78">
      <c r="A78" s="1" t="s">
        <v>59</v>
      </c>
      <c r="B78" s="1">
        <v>18</v>
      </c>
      <c r="C78" s="26" t="s">
        <v>382</v>
      </c>
      <c r="D78" t="s">
        <v>61</v>
      </c>
      <c r="E78" s="27" t="s">
        <v>383</v>
      </c>
      <c r="F78" s="28" t="s">
        <v>95</v>
      </c>
      <c r="G78" s="29">
        <v>24</v>
      </c>
      <c r="H78" s="28">
        <v>0</v>
      </c>
      <c r="I78" s="30">
        <f>ROUND(G78*H78,P4)</f>
        <v>0</v>
      </c>
      <c r="L78" s="30">
        <v>0</v>
      </c>
      <c r="M78" s="24">
        <f>ROUND(G78*L78,P4)</f>
        <v>0</v>
      </c>
      <c r="N78" s="25" t="s">
        <v>346</v>
      </c>
      <c r="O78" s="31">
        <f>M78*AA78</f>
        <v>0</v>
      </c>
      <c r="P78" s="1">
        <v>3</v>
      </c>
      <c r="AA78" s="1">
        <f>IF(P78=1,$O$3,IF(P78=2,$O$4,$O$5))</f>
        <v>0</v>
      </c>
    </row>
    <row r="79">
      <c r="A79" s="1" t="s">
        <v>65</v>
      </c>
      <c r="E79" s="27" t="s">
        <v>61</v>
      </c>
    </row>
    <row r="80" ht="25.5">
      <c r="A80" s="1" t="s">
        <v>66</v>
      </c>
      <c r="E80" s="32" t="s">
        <v>384</v>
      </c>
    </row>
    <row r="81">
      <c r="A81" s="1" t="s">
        <v>67</v>
      </c>
      <c r="E81" s="27" t="s">
        <v>348</v>
      </c>
    </row>
    <row r="82">
      <c r="A82" s="1" t="s">
        <v>59</v>
      </c>
      <c r="B82" s="1">
        <v>19</v>
      </c>
      <c r="C82" s="26" t="s">
        <v>146</v>
      </c>
      <c r="D82" t="s">
        <v>61</v>
      </c>
      <c r="E82" s="27" t="s">
        <v>147</v>
      </c>
      <c r="F82" s="28" t="s">
        <v>95</v>
      </c>
      <c r="G82" s="29">
        <v>40</v>
      </c>
      <c r="H82" s="28">
        <v>0</v>
      </c>
      <c r="I82" s="30">
        <f>ROUND(G82*H82,P4)</f>
        <v>0</v>
      </c>
      <c r="L82" s="30">
        <v>0</v>
      </c>
      <c r="M82" s="24">
        <f>ROUND(G82*L82,P4)</f>
        <v>0</v>
      </c>
      <c r="N82" s="25" t="s">
        <v>346</v>
      </c>
      <c r="O82" s="31">
        <f>M82*AA82</f>
        <v>0</v>
      </c>
      <c r="P82" s="1">
        <v>3</v>
      </c>
      <c r="AA82" s="1">
        <f>IF(P82=1,$O$3,IF(P82=2,$O$4,$O$5))</f>
        <v>0</v>
      </c>
    </row>
    <row r="83">
      <c r="A83" s="1" t="s">
        <v>65</v>
      </c>
      <c r="E83" s="27" t="s">
        <v>61</v>
      </c>
    </row>
    <row r="84" ht="25.5">
      <c r="A84" s="1" t="s">
        <v>66</v>
      </c>
      <c r="E84" s="32" t="s">
        <v>385</v>
      </c>
    </row>
    <row r="85">
      <c r="A85" s="1" t="s">
        <v>67</v>
      </c>
      <c r="E85" s="27" t="s">
        <v>348</v>
      </c>
    </row>
    <row r="86">
      <c r="A86" s="1" t="s">
        <v>59</v>
      </c>
      <c r="B86" s="1">
        <v>20</v>
      </c>
      <c r="C86" s="26" t="s">
        <v>149</v>
      </c>
      <c r="D86" t="s">
        <v>61</v>
      </c>
      <c r="E86" s="27" t="s">
        <v>150</v>
      </c>
      <c r="F86" s="28" t="s">
        <v>95</v>
      </c>
      <c r="G86" s="29">
        <v>2</v>
      </c>
      <c r="H86" s="28">
        <v>0</v>
      </c>
      <c r="I86" s="30">
        <f>ROUND(G86*H86,P4)</f>
        <v>0</v>
      </c>
      <c r="L86" s="30">
        <v>0</v>
      </c>
      <c r="M86" s="24">
        <f>ROUND(G86*L86,P4)</f>
        <v>0</v>
      </c>
      <c r="N86" s="25" t="s">
        <v>346</v>
      </c>
      <c r="O86" s="31">
        <f>M86*AA86</f>
        <v>0</v>
      </c>
      <c r="P86" s="1">
        <v>3</v>
      </c>
      <c r="AA86" s="1">
        <f>IF(P86=1,$O$3,IF(P86=2,$O$4,$O$5))</f>
        <v>0</v>
      </c>
    </row>
    <row r="87">
      <c r="A87" s="1" t="s">
        <v>65</v>
      </c>
      <c r="E87" s="27" t="s">
        <v>61</v>
      </c>
    </row>
    <row r="88" ht="25.5">
      <c r="A88" s="1" t="s">
        <v>66</v>
      </c>
      <c r="E88" s="32" t="s">
        <v>357</v>
      </c>
    </row>
    <row r="89">
      <c r="A89" s="1" t="s">
        <v>67</v>
      </c>
      <c r="E89" s="27" t="s">
        <v>348</v>
      </c>
    </row>
    <row r="90" ht="25.5">
      <c r="A90" s="1" t="s">
        <v>59</v>
      </c>
      <c r="B90" s="1">
        <v>21</v>
      </c>
      <c r="C90" s="26" t="s">
        <v>386</v>
      </c>
      <c r="D90" t="s">
        <v>61</v>
      </c>
      <c r="E90" s="27" t="s">
        <v>387</v>
      </c>
      <c r="F90" s="28" t="s">
        <v>237</v>
      </c>
      <c r="G90" s="29">
        <v>8.4700000000000006</v>
      </c>
      <c r="H90" s="28">
        <v>0</v>
      </c>
      <c r="I90" s="30">
        <f>ROUND(G90*H90,P4)</f>
        <v>0</v>
      </c>
      <c r="L90" s="30">
        <v>0</v>
      </c>
      <c r="M90" s="24">
        <f>ROUND(G90*L90,P4)</f>
        <v>0</v>
      </c>
      <c r="N90" s="25" t="s">
        <v>341</v>
      </c>
      <c r="O90" s="31">
        <f>M90*AA90</f>
        <v>0</v>
      </c>
      <c r="P90" s="1">
        <v>3</v>
      </c>
      <c r="AA90" s="1">
        <f>IF(P90=1,$O$3,IF(P90=2,$O$4,$O$5))</f>
        <v>0</v>
      </c>
    </row>
    <row r="91">
      <c r="A91" s="1" t="s">
        <v>65</v>
      </c>
      <c r="E91" s="27" t="s">
        <v>61</v>
      </c>
    </row>
    <row r="92" ht="25.5">
      <c r="A92" s="1" t="s">
        <v>66</v>
      </c>
      <c r="E92" s="32" t="s">
        <v>388</v>
      </c>
    </row>
    <row r="93" ht="89.25">
      <c r="A93" s="1" t="s">
        <v>67</v>
      </c>
      <c r="E93" s="27" t="s">
        <v>389</v>
      </c>
    </row>
    <row r="94">
      <c r="A94" s="1" t="s">
        <v>59</v>
      </c>
      <c r="B94" s="1">
        <v>22</v>
      </c>
      <c r="C94" s="26" t="s">
        <v>390</v>
      </c>
      <c r="D94" t="s">
        <v>61</v>
      </c>
      <c r="E94" s="27" t="s">
        <v>391</v>
      </c>
      <c r="F94" s="28" t="s">
        <v>237</v>
      </c>
      <c r="G94" s="29">
        <v>8.4700000000000006</v>
      </c>
      <c r="H94" s="28">
        <v>0</v>
      </c>
      <c r="I94" s="30">
        <f>ROUND(G94*H94,P4)</f>
        <v>0</v>
      </c>
      <c r="L94" s="30">
        <v>0</v>
      </c>
      <c r="M94" s="24">
        <f>ROUND(G94*L94,P4)</f>
        <v>0</v>
      </c>
      <c r="N94" s="25" t="s">
        <v>341</v>
      </c>
      <c r="O94" s="31">
        <f>M94*AA94</f>
        <v>0</v>
      </c>
      <c r="P94" s="1">
        <v>3</v>
      </c>
      <c r="AA94" s="1">
        <f>IF(P94=1,$O$3,IF(P94=2,$O$4,$O$5))</f>
        <v>0</v>
      </c>
    </row>
    <row r="95">
      <c r="A95" s="1" t="s">
        <v>65</v>
      </c>
      <c r="E95" s="27" t="s">
        <v>61</v>
      </c>
    </row>
    <row r="96" ht="25.5">
      <c r="A96" s="1" t="s">
        <v>66</v>
      </c>
      <c r="E96" s="32" t="s">
        <v>388</v>
      </c>
    </row>
    <row r="97" ht="89.25">
      <c r="A97" s="1" t="s">
        <v>67</v>
      </c>
      <c r="E97" s="27" t="s">
        <v>392</v>
      </c>
    </row>
    <row r="98">
      <c r="A98" s="1" t="s">
        <v>56</v>
      </c>
      <c r="C98" s="22" t="s">
        <v>393</v>
      </c>
      <c r="E98" s="23" t="s">
        <v>394</v>
      </c>
      <c r="L98" s="24">
        <f>SUMIFS(L99:L326,A99:A326,"P")</f>
        <v>0</v>
      </c>
      <c r="M98" s="24">
        <f>SUMIFS(M99:M326,A99:A326,"P")</f>
        <v>0</v>
      </c>
      <c r="N98" s="25"/>
    </row>
    <row r="99">
      <c r="A99" s="1" t="s">
        <v>59</v>
      </c>
      <c r="B99" s="1">
        <v>23</v>
      </c>
      <c r="C99" s="26" t="s">
        <v>395</v>
      </c>
      <c r="D99" t="s">
        <v>61</v>
      </c>
      <c r="E99" s="27" t="s">
        <v>396</v>
      </c>
      <c r="F99" s="28" t="s">
        <v>397</v>
      </c>
      <c r="G99" s="29">
        <v>0.67500000000000004</v>
      </c>
      <c r="H99" s="28">
        <v>0</v>
      </c>
      <c r="I99" s="30">
        <f>ROUND(G99*H99,P4)</f>
        <v>0</v>
      </c>
      <c r="L99" s="30">
        <v>0</v>
      </c>
      <c r="M99" s="24">
        <f>ROUND(G99*L99,P4)</f>
        <v>0</v>
      </c>
      <c r="N99" s="25" t="s">
        <v>346</v>
      </c>
      <c r="O99" s="31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65</v>
      </c>
      <c r="E100" s="27" t="s">
        <v>61</v>
      </c>
    </row>
    <row r="101" ht="25.5">
      <c r="A101" s="1" t="s">
        <v>66</v>
      </c>
      <c r="E101" s="32" t="s">
        <v>398</v>
      </c>
    </row>
    <row r="102">
      <c r="A102" s="1" t="s">
        <v>67</v>
      </c>
      <c r="E102" s="27" t="s">
        <v>348</v>
      </c>
    </row>
    <row r="103">
      <c r="A103" s="1" t="s">
        <v>59</v>
      </c>
      <c r="B103" s="1">
        <v>24</v>
      </c>
      <c r="C103" s="26" t="s">
        <v>399</v>
      </c>
      <c r="D103" t="s">
        <v>61</v>
      </c>
      <c r="E103" s="27" t="s">
        <v>400</v>
      </c>
      <c r="F103" s="28" t="s">
        <v>397</v>
      </c>
      <c r="G103" s="29">
        <v>84.349999999999994</v>
      </c>
      <c r="H103" s="28">
        <v>0</v>
      </c>
      <c r="I103" s="30">
        <f>ROUND(G103*H103,P4)</f>
        <v>0</v>
      </c>
      <c r="L103" s="30">
        <v>0</v>
      </c>
      <c r="M103" s="24">
        <f>ROUND(G103*L103,P4)</f>
        <v>0</v>
      </c>
      <c r="N103" s="25" t="s">
        <v>346</v>
      </c>
      <c r="O103" s="31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65</v>
      </c>
      <c r="E104" s="27" t="s">
        <v>61</v>
      </c>
    </row>
    <row r="105" ht="25.5">
      <c r="A105" s="1" t="s">
        <v>66</v>
      </c>
      <c r="E105" s="32" t="s">
        <v>401</v>
      </c>
    </row>
    <row r="106">
      <c r="A106" s="1" t="s">
        <v>67</v>
      </c>
      <c r="E106" s="27" t="s">
        <v>348</v>
      </c>
    </row>
    <row r="107">
      <c r="A107" s="1" t="s">
        <v>59</v>
      </c>
      <c r="B107" s="1">
        <v>25</v>
      </c>
      <c r="C107" s="26" t="s">
        <v>402</v>
      </c>
      <c r="D107" t="s">
        <v>61</v>
      </c>
      <c r="E107" s="27" t="s">
        <v>403</v>
      </c>
      <c r="F107" s="28" t="s">
        <v>202</v>
      </c>
      <c r="G107" s="29">
        <v>1</v>
      </c>
      <c r="H107" s="28">
        <v>0</v>
      </c>
      <c r="I107" s="30">
        <f>ROUND(G107*H107,P4)</f>
        <v>0</v>
      </c>
      <c r="L107" s="30">
        <v>0</v>
      </c>
      <c r="M107" s="24">
        <f>ROUND(G107*L107,P4)</f>
        <v>0</v>
      </c>
      <c r="N107" s="25" t="s">
        <v>346</v>
      </c>
      <c r="O107" s="31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65</v>
      </c>
      <c r="E108" s="27" t="s">
        <v>61</v>
      </c>
    </row>
    <row r="109" ht="25.5">
      <c r="A109" s="1" t="s">
        <v>66</v>
      </c>
      <c r="E109" s="32" t="s">
        <v>404</v>
      </c>
    </row>
    <row r="110">
      <c r="A110" s="1" t="s">
        <v>67</v>
      </c>
      <c r="E110" s="27" t="s">
        <v>348</v>
      </c>
    </row>
    <row r="111">
      <c r="A111" s="1" t="s">
        <v>59</v>
      </c>
      <c r="B111" s="1">
        <v>26</v>
      </c>
      <c r="C111" s="26" t="s">
        <v>405</v>
      </c>
      <c r="D111" t="s">
        <v>61</v>
      </c>
      <c r="E111" s="27" t="s">
        <v>406</v>
      </c>
      <c r="F111" s="28" t="s">
        <v>407</v>
      </c>
      <c r="G111" s="29">
        <v>2.3999999999999999</v>
      </c>
      <c r="H111" s="28">
        <v>0</v>
      </c>
      <c r="I111" s="30">
        <f>ROUND(G111*H111,P4)</f>
        <v>0</v>
      </c>
      <c r="L111" s="30">
        <v>0</v>
      </c>
      <c r="M111" s="24">
        <f>ROUND(G111*L111,P4)</f>
        <v>0</v>
      </c>
      <c r="N111" s="25" t="s">
        <v>346</v>
      </c>
      <c r="O111" s="31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65</v>
      </c>
      <c r="E112" s="27" t="s">
        <v>61</v>
      </c>
    </row>
    <row r="113" ht="25.5">
      <c r="A113" s="1" t="s">
        <v>66</v>
      </c>
      <c r="E113" s="32" t="s">
        <v>408</v>
      </c>
    </row>
    <row r="114">
      <c r="A114" s="1" t="s">
        <v>67</v>
      </c>
      <c r="E114" s="27" t="s">
        <v>348</v>
      </c>
    </row>
    <row r="115">
      <c r="A115" s="1" t="s">
        <v>59</v>
      </c>
      <c r="B115" s="1">
        <v>27</v>
      </c>
      <c r="C115" s="26" t="s">
        <v>409</v>
      </c>
      <c r="D115" t="s">
        <v>61</v>
      </c>
      <c r="E115" s="27" t="s">
        <v>410</v>
      </c>
      <c r="F115" s="28" t="s">
        <v>407</v>
      </c>
      <c r="G115" s="29">
        <v>413.04000000000002</v>
      </c>
      <c r="H115" s="28">
        <v>0</v>
      </c>
      <c r="I115" s="30">
        <f>ROUND(G115*H115,P4)</f>
        <v>0</v>
      </c>
      <c r="L115" s="30">
        <v>0</v>
      </c>
      <c r="M115" s="24">
        <f>ROUND(G115*L115,P4)</f>
        <v>0</v>
      </c>
      <c r="N115" s="25" t="s">
        <v>346</v>
      </c>
      <c r="O115" s="31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65</v>
      </c>
      <c r="E116" s="27" t="s">
        <v>61</v>
      </c>
    </row>
    <row r="117" ht="25.5">
      <c r="A117" s="1" t="s">
        <v>66</v>
      </c>
      <c r="E117" s="32" t="s">
        <v>411</v>
      </c>
    </row>
    <row r="118">
      <c r="A118" s="1" t="s">
        <v>67</v>
      </c>
      <c r="E118" s="27" t="s">
        <v>348</v>
      </c>
    </row>
    <row r="119" ht="25.5">
      <c r="A119" s="1" t="s">
        <v>59</v>
      </c>
      <c r="B119" s="1">
        <v>28</v>
      </c>
      <c r="C119" s="26" t="s">
        <v>412</v>
      </c>
      <c r="D119" t="s">
        <v>61</v>
      </c>
      <c r="E119" s="27" t="s">
        <v>413</v>
      </c>
      <c r="F119" s="28" t="s">
        <v>125</v>
      </c>
      <c r="G119" s="29">
        <v>10</v>
      </c>
      <c r="H119" s="28">
        <v>0</v>
      </c>
      <c r="I119" s="30">
        <f>ROUND(G119*H119,P4)</f>
        <v>0</v>
      </c>
      <c r="L119" s="30">
        <v>0</v>
      </c>
      <c r="M119" s="24">
        <f>ROUND(G119*L119,P4)</f>
        <v>0</v>
      </c>
      <c r="N119" s="25" t="s">
        <v>346</v>
      </c>
      <c r="O119" s="31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65</v>
      </c>
      <c r="E120" s="27" t="s">
        <v>61</v>
      </c>
    </row>
    <row r="121" ht="25.5">
      <c r="A121" s="1" t="s">
        <v>66</v>
      </c>
      <c r="E121" s="32" t="s">
        <v>414</v>
      </c>
    </row>
    <row r="122">
      <c r="A122" s="1" t="s">
        <v>67</v>
      </c>
      <c r="E122" s="27" t="s">
        <v>348</v>
      </c>
    </row>
    <row r="123">
      <c r="A123" s="1" t="s">
        <v>59</v>
      </c>
      <c r="B123" s="1">
        <v>29</v>
      </c>
      <c r="C123" s="26" t="s">
        <v>415</v>
      </c>
      <c r="D123" t="s">
        <v>61</v>
      </c>
      <c r="E123" s="27" t="s">
        <v>416</v>
      </c>
      <c r="F123" s="28" t="s">
        <v>95</v>
      </c>
      <c r="G123" s="29">
        <v>10</v>
      </c>
      <c r="H123" s="28">
        <v>0</v>
      </c>
      <c r="I123" s="30">
        <f>ROUND(G123*H123,P4)</f>
        <v>0</v>
      </c>
      <c r="L123" s="30">
        <v>0</v>
      </c>
      <c r="M123" s="24">
        <f>ROUND(G123*L123,P4)</f>
        <v>0</v>
      </c>
      <c r="N123" s="25" t="s">
        <v>346</v>
      </c>
      <c r="O123" s="31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65</v>
      </c>
      <c r="E124" s="27" t="s">
        <v>61</v>
      </c>
    </row>
    <row r="125" ht="25.5">
      <c r="A125" s="1" t="s">
        <v>66</v>
      </c>
      <c r="E125" s="32" t="s">
        <v>414</v>
      </c>
    </row>
    <row r="126">
      <c r="A126" s="1" t="s">
        <v>67</v>
      </c>
      <c r="E126" s="27" t="s">
        <v>348</v>
      </c>
    </row>
    <row r="127">
      <c r="A127" s="1" t="s">
        <v>59</v>
      </c>
      <c r="B127" s="1">
        <v>30</v>
      </c>
      <c r="C127" s="26" t="s">
        <v>417</v>
      </c>
      <c r="D127" t="s">
        <v>61</v>
      </c>
      <c r="E127" s="27" t="s">
        <v>418</v>
      </c>
      <c r="F127" s="28" t="s">
        <v>125</v>
      </c>
      <c r="G127" s="29">
        <v>25205</v>
      </c>
      <c r="H127" s="28">
        <v>0</v>
      </c>
      <c r="I127" s="30">
        <f>ROUND(G127*H127,P4)</f>
        <v>0</v>
      </c>
      <c r="L127" s="30">
        <v>0</v>
      </c>
      <c r="M127" s="24">
        <f>ROUND(G127*L127,P4)</f>
        <v>0</v>
      </c>
      <c r="N127" s="25" t="s">
        <v>346</v>
      </c>
      <c r="O127" s="31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65</v>
      </c>
      <c r="E128" s="27" t="s">
        <v>61</v>
      </c>
    </row>
    <row r="129" ht="25.5">
      <c r="A129" s="1" t="s">
        <v>66</v>
      </c>
      <c r="E129" s="32" t="s">
        <v>419</v>
      </c>
    </row>
    <row r="130">
      <c r="A130" s="1" t="s">
        <v>67</v>
      </c>
      <c r="E130" s="27" t="s">
        <v>348</v>
      </c>
    </row>
    <row r="131">
      <c r="A131" s="1" t="s">
        <v>59</v>
      </c>
      <c r="B131" s="1">
        <v>31</v>
      </c>
      <c r="C131" s="26" t="s">
        <v>420</v>
      </c>
      <c r="D131" t="s">
        <v>61</v>
      </c>
      <c r="E131" s="27" t="s">
        <v>421</v>
      </c>
      <c r="F131" s="28" t="s">
        <v>422</v>
      </c>
      <c r="G131" s="29">
        <v>19</v>
      </c>
      <c r="H131" s="28">
        <v>0</v>
      </c>
      <c r="I131" s="30">
        <f>ROUND(G131*H131,P4)</f>
        <v>0</v>
      </c>
      <c r="L131" s="30">
        <v>0</v>
      </c>
      <c r="M131" s="24">
        <f>ROUND(G131*L131,P4)</f>
        <v>0</v>
      </c>
      <c r="N131" s="25" t="s">
        <v>346</v>
      </c>
      <c r="O131" s="31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65</v>
      </c>
      <c r="E132" s="27" t="s">
        <v>61</v>
      </c>
    </row>
    <row r="133" ht="25.5">
      <c r="A133" s="1" t="s">
        <v>66</v>
      </c>
      <c r="E133" s="32" t="s">
        <v>423</v>
      </c>
    </row>
    <row r="134">
      <c r="A134" s="1" t="s">
        <v>67</v>
      </c>
      <c r="E134" s="27" t="s">
        <v>348</v>
      </c>
    </row>
    <row r="135">
      <c r="A135" s="1" t="s">
        <v>59</v>
      </c>
      <c r="B135" s="1">
        <v>32</v>
      </c>
      <c r="C135" s="26" t="s">
        <v>424</v>
      </c>
      <c r="D135" t="s">
        <v>61</v>
      </c>
      <c r="E135" s="27" t="s">
        <v>425</v>
      </c>
      <c r="F135" s="28" t="s">
        <v>125</v>
      </c>
      <c r="G135" s="29">
        <v>25205</v>
      </c>
      <c r="H135" s="28">
        <v>0</v>
      </c>
      <c r="I135" s="30">
        <f>ROUND(G135*H135,P4)</f>
        <v>0</v>
      </c>
      <c r="L135" s="30">
        <v>0</v>
      </c>
      <c r="M135" s="24">
        <f>ROUND(G135*L135,P4)</f>
        <v>0</v>
      </c>
      <c r="N135" s="25" t="s">
        <v>346</v>
      </c>
      <c r="O135" s="31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65</v>
      </c>
      <c r="E136" s="27" t="s">
        <v>61</v>
      </c>
    </row>
    <row r="137" ht="25.5">
      <c r="A137" s="1" t="s">
        <v>66</v>
      </c>
      <c r="E137" s="32" t="s">
        <v>419</v>
      </c>
    </row>
    <row r="138">
      <c r="A138" s="1" t="s">
        <v>67</v>
      </c>
      <c r="E138" s="27" t="s">
        <v>348</v>
      </c>
    </row>
    <row r="139">
      <c r="A139" s="1" t="s">
        <v>59</v>
      </c>
      <c r="B139" s="1">
        <v>33</v>
      </c>
      <c r="C139" s="26" t="s">
        <v>426</v>
      </c>
      <c r="D139" t="s">
        <v>61</v>
      </c>
      <c r="E139" s="27" t="s">
        <v>427</v>
      </c>
      <c r="F139" s="28" t="s">
        <v>95</v>
      </c>
      <c r="G139" s="29">
        <v>60</v>
      </c>
      <c r="H139" s="28">
        <v>0</v>
      </c>
      <c r="I139" s="30">
        <f>ROUND(G139*H139,P4)</f>
        <v>0</v>
      </c>
      <c r="L139" s="30">
        <v>0</v>
      </c>
      <c r="M139" s="24">
        <f>ROUND(G139*L139,P4)</f>
        <v>0</v>
      </c>
      <c r="N139" s="25" t="s">
        <v>346</v>
      </c>
      <c r="O139" s="31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65</v>
      </c>
      <c r="E140" s="27" t="s">
        <v>61</v>
      </c>
    </row>
    <row r="141" ht="25.5">
      <c r="A141" s="1" t="s">
        <v>66</v>
      </c>
      <c r="E141" s="32" t="s">
        <v>428</v>
      </c>
    </row>
    <row r="142">
      <c r="A142" s="1" t="s">
        <v>67</v>
      </c>
      <c r="E142" s="27" t="s">
        <v>348</v>
      </c>
    </row>
    <row r="143">
      <c r="A143" s="1" t="s">
        <v>59</v>
      </c>
      <c r="B143" s="1">
        <v>34</v>
      </c>
      <c r="C143" s="26" t="s">
        <v>429</v>
      </c>
      <c r="D143" t="s">
        <v>61</v>
      </c>
      <c r="E143" s="27" t="s">
        <v>430</v>
      </c>
      <c r="F143" s="28" t="s">
        <v>95</v>
      </c>
      <c r="G143" s="29">
        <v>24</v>
      </c>
      <c r="H143" s="28">
        <v>0</v>
      </c>
      <c r="I143" s="30">
        <f>ROUND(G143*H143,P4)</f>
        <v>0</v>
      </c>
      <c r="L143" s="30">
        <v>0</v>
      </c>
      <c r="M143" s="24">
        <f>ROUND(G143*L143,P4)</f>
        <v>0</v>
      </c>
      <c r="N143" s="25" t="s">
        <v>346</v>
      </c>
      <c r="O143" s="31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65</v>
      </c>
      <c r="E144" s="27" t="s">
        <v>61</v>
      </c>
    </row>
    <row r="145" ht="25.5">
      <c r="A145" s="1" t="s">
        <v>66</v>
      </c>
      <c r="E145" s="32" t="s">
        <v>384</v>
      </c>
    </row>
    <row r="146">
      <c r="A146" s="1" t="s">
        <v>67</v>
      </c>
      <c r="E146" s="27" t="s">
        <v>348</v>
      </c>
    </row>
    <row r="147">
      <c r="A147" s="1" t="s">
        <v>59</v>
      </c>
      <c r="B147" s="1">
        <v>35</v>
      </c>
      <c r="C147" s="26" t="s">
        <v>431</v>
      </c>
      <c r="D147" t="s">
        <v>61</v>
      </c>
      <c r="E147" s="27" t="s">
        <v>432</v>
      </c>
      <c r="F147" s="28" t="s">
        <v>95</v>
      </c>
      <c r="G147" s="29">
        <v>12</v>
      </c>
      <c r="H147" s="28">
        <v>0</v>
      </c>
      <c r="I147" s="30">
        <f>ROUND(G147*H147,P4)</f>
        <v>0</v>
      </c>
      <c r="L147" s="30">
        <v>0</v>
      </c>
      <c r="M147" s="24">
        <f>ROUND(G147*L147,P4)</f>
        <v>0</v>
      </c>
      <c r="N147" s="25" t="s">
        <v>346</v>
      </c>
      <c r="O147" s="31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65</v>
      </c>
      <c r="E148" s="27" t="s">
        <v>61</v>
      </c>
    </row>
    <row r="149" ht="25.5">
      <c r="A149" s="1" t="s">
        <v>66</v>
      </c>
      <c r="E149" s="32" t="s">
        <v>433</v>
      </c>
    </row>
    <row r="150">
      <c r="A150" s="1" t="s">
        <v>67</v>
      </c>
      <c r="E150" s="27" t="s">
        <v>348</v>
      </c>
    </row>
    <row r="151">
      <c r="A151" s="1" t="s">
        <v>59</v>
      </c>
      <c r="B151" s="1">
        <v>36</v>
      </c>
      <c r="C151" s="26" t="s">
        <v>434</v>
      </c>
      <c r="D151" t="s">
        <v>61</v>
      </c>
      <c r="E151" s="27" t="s">
        <v>435</v>
      </c>
      <c r="F151" s="28" t="s">
        <v>95</v>
      </c>
      <c r="G151" s="29">
        <v>20</v>
      </c>
      <c r="H151" s="28">
        <v>0</v>
      </c>
      <c r="I151" s="30">
        <f>ROUND(G151*H151,P4)</f>
        <v>0</v>
      </c>
      <c r="L151" s="30">
        <v>0</v>
      </c>
      <c r="M151" s="24">
        <f>ROUND(G151*L151,P4)</f>
        <v>0</v>
      </c>
      <c r="N151" s="25" t="s">
        <v>346</v>
      </c>
      <c r="O151" s="31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65</v>
      </c>
      <c r="E152" s="27" t="s">
        <v>61</v>
      </c>
    </row>
    <row r="153" ht="25.5">
      <c r="A153" s="1" t="s">
        <v>66</v>
      </c>
      <c r="E153" s="32" t="s">
        <v>361</v>
      </c>
    </row>
    <row r="154">
      <c r="A154" s="1" t="s">
        <v>67</v>
      </c>
      <c r="E154" s="27" t="s">
        <v>348</v>
      </c>
    </row>
    <row r="155">
      <c r="A155" s="1" t="s">
        <v>59</v>
      </c>
      <c r="B155" s="1">
        <v>37</v>
      </c>
      <c r="C155" s="26" t="s">
        <v>436</v>
      </c>
      <c r="D155" t="s">
        <v>61</v>
      </c>
      <c r="E155" s="27" t="s">
        <v>437</v>
      </c>
      <c r="F155" s="28" t="s">
        <v>95</v>
      </c>
      <c r="G155" s="29">
        <v>4</v>
      </c>
      <c r="H155" s="28">
        <v>0</v>
      </c>
      <c r="I155" s="30">
        <f>ROUND(G155*H155,P4)</f>
        <v>0</v>
      </c>
      <c r="L155" s="30">
        <v>0</v>
      </c>
      <c r="M155" s="24">
        <f>ROUND(G155*L155,P4)</f>
        <v>0</v>
      </c>
      <c r="N155" s="25" t="s">
        <v>346</v>
      </c>
      <c r="O155" s="31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65</v>
      </c>
      <c r="E156" s="27" t="s">
        <v>61</v>
      </c>
    </row>
    <row r="157" ht="25.5">
      <c r="A157" s="1" t="s">
        <v>66</v>
      </c>
      <c r="E157" s="32" t="s">
        <v>438</v>
      </c>
    </row>
    <row r="158">
      <c r="A158" s="1" t="s">
        <v>67</v>
      </c>
      <c r="E158" s="27" t="s">
        <v>348</v>
      </c>
    </row>
    <row r="159">
      <c r="A159" s="1" t="s">
        <v>59</v>
      </c>
      <c r="B159" s="1">
        <v>38</v>
      </c>
      <c r="C159" s="26" t="s">
        <v>439</v>
      </c>
      <c r="D159" t="s">
        <v>61</v>
      </c>
      <c r="E159" s="27" t="s">
        <v>440</v>
      </c>
      <c r="F159" s="28" t="s">
        <v>95</v>
      </c>
      <c r="G159" s="29">
        <v>5</v>
      </c>
      <c r="H159" s="28">
        <v>0</v>
      </c>
      <c r="I159" s="30">
        <f>ROUND(G159*H159,P4)</f>
        <v>0</v>
      </c>
      <c r="L159" s="30">
        <v>0</v>
      </c>
      <c r="M159" s="24">
        <f>ROUND(G159*L159,P4)</f>
        <v>0</v>
      </c>
      <c r="N159" s="25" t="s">
        <v>346</v>
      </c>
      <c r="O159" s="31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65</v>
      </c>
      <c r="E160" s="27" t="s">
        <v>61</v>
      </c>
    </row>
    <row r="161" ht="25.5">
      <c r="A161" s="1" t="s">
        <v>66</v>
      </c>
      <c r="E161" s="32" t="s">
        <v>441</v>
      </c>
    </row>
    <row r="162">
      <c r="A162" s="1" t="s">
        <v>67</v>
      </c>
      <c r="E162" s="27" t="s">
        <v>348</v>
      </c>
    </row>
    <row r="163">
      <c r="A163" s="1" t="s">
        <v>59</v>
      </c>
      <c r="B163" s="1">
        <v>39</v>
      </c>
      <c r="C163" s="26" t="s">
        <v>442</v>
      </c>
      <c r="D163" t="s">
        <v>61</v>
      </c>
      <c r="E163" s="27" t="s">
        <v>443</v>
      </c>
      <c r="F163" s="28" t="s">
        <v>95</v>
      </c>
      <c r="G163" s="29">
        <v>20</v>
      </c>
      <c r="H163" s="28">
        <v>0</v>
      </c>
      <c r="I163" s="30">
        <f>ROUND(G163*H163,P4)</f>
        <v>0</v>
      </c>
      <c r="L163" s="30">
        <v>0</v>
      </c>
      <c r="M163" s="24">
        <f>ROUND(G163*L163,P4)</f>
        <v>0</v>
      </c>
      <c r="N163" s="25" t="s">
        <v>346</v>
      </c>
      <c r="O163" s="31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65</v>
      </c>
      <c r="E164" s="27" t="s">
        <v>61</v>
      </c>
    </row>
    <row r="165" ht="25.5">
      <c r="A165" s="1" t="s">
        <v>66</v>
      </c>
      <c r="E165" s="32" t="s">
        <v>361</v>
      </c>
    </row>
    <row r="166">
      <c r="A166" s="1" t="s">
        <v>67</v>
      </c>
      <c r="E166" s="27" t="s">
        <v>348</v>
      </c>
    </row>
    <row r="167">
      <c r="A167" s="1" t="s">
        <v>59</v>
      </c>
      <c r="B167" s="1">
        <v>40</v>
      </c>
      <c r="C167" s="26" t="s">
        <v>444</v>
      </c>
      <c r="D167" t="s">
        <v>61</v>
      </c>
      <c r="E167" s="27" t="s">
        <v>445</v>
      </c>
      <c r="F167" s="28" t="s">
        <v>95</v>
      </c>
      <c r="G167" s="29">
        <v>9</v>
      </c>
      <c r="H167" s="28">
        <v>0</v>
      </c>
      <c r="I167" s="30">
        <f>ROUND(G167*H167,P4)</f>
        <v>0</v>
      </c>
      <c r="L167" s="30">
        <v>0</v>
      </c>
      <c r="M167" s="24">
        <f>ROUND(G167*L167,P4)</f>
        <v>0</v>
      </c>
      <c r="N167" s="25" t="s">
        <v>346</v>
      </c>
      <c r="O167" s="31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65</v>
      </c>
      <c r="E168" s="27" t="s">
        <v>61</v>
      </c>
    </row>
    <row r="169" ht="25.5">
      <c r="A169" s="1" t="s">
        <v>66</v>
      </c>
      <c r="E169" s="32" t="s">
        <v>446</v>
      </c>
    </row>
    <row r="170">
      <c r="A170" s="1" t="s">
        <v>67</v>
      </c>
      <c r="E170" s="27" t="s">
        <v>348</v>
      </c>
    </row>
    <row r="171">
      <c r="A171" s="1" t="s">
        <v>59</v>
      </c>
      <c r="B171" s="1">
        <v>41</v>
      </c>
      <c r="C171" s="26" t="s">
        <v>447</v>
      </c>
      <c r="D171" t="s">
        <v>61</v>
      </c>
      <c r="E171" s="27" t="s">
        <v>448</v>
      </c>
      <c r="F171" s="28" t="s">
        <v>95</v>
      </c>
      <c r="G171" s="29">
        <v>9</v>
      </c>
      <c r="H171" s="28">
        <v>0</v>
      </c>
      <c r="I171" s="30">
        <f>ROUND(G171*H171,P4)</f>
        <v>0</v>
      </c>
      <c r="L171" s="30">
        <v>0</v>
      </c>
      <c r="M171" s="24">
        <f>ROUND(G171*L171,P4)</f>
        <v>0</v>
      </c>
      <c r="N171" s="25" t="s">
        <v>346</v>
      </c>
      <c r="O171" s="31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65</v>
      </c>
      <c r="E172" s="27" t="s">
        <v>61</v>
      </c>
    </row>
    <row r="173" ht="25.5">
      <c r="A173" s="1" t="s">
        <v>66</v>
      </c>
      <c r="E173" s="32" t="s">
        <v>446</v>
      </c>
    </row>
    <row r="174">
      <c r="A174" s="1" t="s">
        <v>67</v>
      </c>
      <c r="E174" s="27" t="s">
        <v>348</v>
      </c>
    </row>
    <row r="175">
      <c r="A175" s="1" t="s">
        <v>59</v>
      </c>
      <c r="B175" s="1">
        <v>42</v>
      </c>
      <c r="C175" s="26" t="s">
        <v>449</v>
      </c>
      <c r="D175" t="s">
        <v>61</v>
      </c>
      <c r="E175" s="27" t="s">
        <v>450</v>
      </c>
      <c r="F175" s="28" t="s">
        <v>95</v>
      </c>
      <c r="G175" s="29">
        <v>1</v>
      </c>
      <c r="H175" s="28">
        <v>0</v>
      </c>
      <c r="I175" s="30">
        <f>ROUND(G175*H175,P4)</f>
        <v>0</v>
      </c>
      <c r="L175" s="30">
        <v>0</v>
      </c>
      <c r="M175" s="24">
        <f>ROUND(G175*L175,P4)</f>
        <v>0</v>
      </c>
      <c r="N175" s="25" t="s">
        <v>346</v>
      </c>
      <c r="O175" s="31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65</v>
      </c>
      <c r="E176" s="27" t="s">
        <v>61</v>
      </c>
    </row>
    <row r="177" ht="25.5">
      <c r="A177" s="1" t="s">
        <v>66</v>
      </c>
      <c r="E177" s="32" t="s">
        <v>404</v>
      </c>
    </row>
    <row r="178">
      <c r="A178" s="1" t="s">
        <v>67</v>
      </c>
      <c r="E178" s="27" t="s">
        <v>348</v>
      </c>
    </row>
    <row r="179">
      <c r="A179" s="1" t="s">
        <v>59</v>
      </c>
      <c r="B179" s="1">
        <v>43</v>
      </c>
      <c r="C179" s="26" t="s">
        <v>451</v>
      </c>
      <c r="D179" t="s">
        <v>61</v>
      </c>
      <c r="E179" s="27" t="s">
        <v>452</v>
      </c>
      <c r="F179" s="28" t="s">
        <v>95</v>
      </c>
      <c r="G179" s="29">
        <v>1</v>
      </c>
      <c r="H179" s="28">
        <v>0</v>
      </c>
      <c r="I179" s="30">
        <f>ROUND(G179*H179,P4)</f>
        <v>0</v>
      </c>
      <c r="L179" s="30">
        <v>0</v>
      </c>
      <c r="M179" s="24">
        <f>ROUND(G179*L179,P4)</f>
        <v>0</v>
      </c>
      <c r="N179" s="25" t="s">
        <v>346</v>
      </c>
      <c r="O179" s="31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65</v>
      </c>
      <c r="E180" s="27" t="s">
        <v>61</v>
      </c>
    </row>
    <row r="181" ht="25.5">
      <c r="A181" s="1" t="s">
        <v>66</v>
      </c>
      <c r="E181" s="32" t="s">
        <v>404</v>
      </c>
    </row>
    <row r="182">
      <c r="A182" s="1" t="s">
        <v>67</v>
      </c>
      <c r="E182" s="27" t="s">
        <v>348</v>
      </c>
    </row>
    <row r="183">
      <c r="A183" s="1" t="s">
        <v>59</v>
      </c>
      <c r="B183" s="1">
        <v>44</v>
      </c>
      <c r="C183" s="26" t="s">
        <v>453</v>
      </c>
      <c r="D183" t="s">
        <v>61</v>
      </c>
      <c r="E183" s="27" t="s">
        <v>454</v>
      </c>
      <c r="F183" s="28" t="s">
        <v>95</v>
      </c>
      <c r="G183" s="29">
        <v>2</v>
      </c>
      <c r="H183" s="28">
        <v>0</v>
      </c>
      <c r="I183" s="30">
        <f>ROUND(G183*H183,P4)</f>
        <v>0</v>
      </c>
      <c r="L183" s="30">
        <v>0</v>
      </c>
      <c r="M183" s="24">
        <f>ROUND(G183*L183,P4)</f>
        <v>0</v>
      </c>
      <c r="N183" s="25" t="s">
        <v>346</v>
      </c>
      <c r="O183" s="31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65</v>
      </c>
      <c r="E184" s="27" t="s">
        <v>61</v>
      </c>
    </row>
    <row r="185" ht="25.5">
      <c r="A185" s="1" t="s">
        <v>66</v>
      </c>
      <c r="E185" s="32" t="s">
        <v>357</v>
      </c>
    </row>
    <row r="186">
      <c r="A186" s="1" t="s">
        <v>67</v>
      </c>
      <c r="E186" s="27" t="s">
        <v>348</v>
      </c>
    </row>
    <row r="187">
      <c r="A187" s="1" t="s">
        <v>59</v>
      </c>
      <c r="B187" s="1">
        <v>45</v>
      </c>
      <c r="C187" s="26" t="s">
        <v>455</v>
      </c>
      <c r="D187" t="s">
        <v>61</v>
      </c>
      <c r="E187" s="27" t="s">
        <v>456</v>
      </c>
      <c r="F187" s="28" t="s">
        <v>95</v>
      </c>
      <c r="G187" s="29">
        <v>2</v>
      </c>
      <c r="H187" s="28">
        <v>0</v>
      </c>
      <c r="I187" s="30">
        <f>ROUND(G187*H187,P4)</f>
        <v>0</v>
      </c>
      <c r="L187" s="30">
        <v>0</v>
      </c>
      <c r="M187" s="24">
        <f>ROUND(G187*L187,P4)</f>
        <v>0</v>
      </c>
      <c r="N187" s="25" t="s">
        <v>346</v>
      </c>
      <c r="O187" s="31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65</v>
      </c>
      <c r="E188" s="27" t="s">
        <v>61</v>
      </c>
    </row>
    <row r="189" ht="25.5">
      <c r="A189" s="1" t="s">
        <v>66</v>
      </c>
      <c r="E189" s="32" t="s">
        <v>357</v>
      </c>
    </row>
    <row r="190">
      <c r="A190" s="1" t="s">
        <v>67</v>
      </c>
      <c r="E190" s="27" t="s">
        <v>348</v>
      </c>
    </row>
    <row r="191">
      <c r="A191" s="1" t="s">
        <v>59</v>
      </c>
      <c r="B191" s="1">
        <v>46</v>
      </c>
      <c r="C191" s="26" t="s">
        <v>457</v>
      </c>
      <c r="D191" t="s">
        <v>61</v>
      </c>
      <c r="E191" s="27" t="s">
        <v>458</v>
      </c>
      <c r="F191" s="28" t="s">
        <v>95</v>
      </c>
      <c r="G191" s="29">
        <v>10</v>
      </c>
      <c r="H191" s="28">
        <v>0</v>
      </c>
      <c r="I191" s="30">
        <f>ROUND(G191*H191,P4)</f>
        <v>0</v>
      </c>
      <c r="L191" s="30">
        <v>0</v>
      </c>
      <c r="M191" s="24">
        <f>ROUND(G191*L191,P4)</f>
        <v>0</v>
      </c>
      <c r="N191" s="25" t="s">
        <v>346</v>
      </c>
      <c r="O191" s="31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65</v>
      </c>
      <c r="E192" s="27" t="s">
        <v>61</v>
      </c>
    </row>
    <row r="193" ht="25.5">
      <c r="A193" s="1" t="s">
        <v>66</v>
      </c>
      <c r="E193" s="32" t="s">
        <v>414</v>
      </c>
    </row>
    <row r="194">
      <c r="A194" s="1" t="s">
        <v>67</v>
      </c>
      <c r="E194" s="27" t="s">
        <v>348</v>
      </c>
    </row>
    <row r="195">
      <c r="A195" s="1" t="s">
        <v>59</v>
      </c>
      <c r="B195" s="1">
        <v>47</v>
      </c>
      <c r="C195" s="26" t="s">
        <v>459</v>
      </c>
      <c r="D195" t="s">
        <v>61</v>
      </c>
      <c r="E195" s="27" t="s">
        <v>460</v>
      </c>
      <c r="F195" s="28" t="s">
        <v>95</v>
      </c>
      <c r="G195" s="29">
        <v>3</v>
      </c>
      <c r="H195" s="28">
        <v>0</v>
      </c>
      <c r="I195" s="30">
        <f>ROUND(G195*H195,P4)</f>
        <v>0</v>
      </c>
      <c r="L195" s="30">
        <v>0</v>
      </c>
      <c r="M195" s="24">
        <f>ROUND(G195*L195,P4)</f>
        <v>0</v>
      </c>
      <c r="N195" s="25" t="s">
        <v>346</v>
      </c>
      <c r="O195" s="31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65</v>
      </c>
      <c r="E196" s="27" t="s">
        <v>61</v>
      </c>
    </row>
    <row r="197" ht="25.5">
      <c r="A197" s="1" t="s">
        <v>66</v>
      </c>
      <c r="E197" s="32" t="s">
        <v>365</v>
      </c>
    </row>
    <row r="198">
      <c r="A198" s="1" t="s">
        <v>67</v>
      </c>
      <c r="E198" s="27" t="s">
        <v>348</v>
      </c>
    </row>
    <row r="199">
      <c r="A199" s="1" t="s">
        <v>59</v>
      </c>
      <c r="B199" s="1">
        <v>48</v>
      </c>
      <c r="C199" s="26" t="s">
        <v>461</v>
      </c>
      <c r="D199" t="s">
        <v>61</v>
      </c>
      <c r="E199" s="27" t="s">
        <v>462</v>
      </c>
      <c r="F199" s="28" t="s">
        <v>95</v>
      </c>
      <c r="G199" s="29">
        <v>3</v>
      </c>
      <c r="H199" s="28">
        <v>0</v>
      </c>
      <c r="I199" s="30">
        <f>ROUND(G199*H199,P4)</f>
        <v>0</v>
      </c>
      <c r="L199" s="30">
        <v>0</v>
      </c>
      <c r="M199" s="24">
        <f>ROUND(G199*L199,P4)</f>
        <v>0</v>
      </c>
      <c r="N199" s="25" t="s">
        <v>346</v>
      </c>
      <c r="O199" s="31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65</v>
      </c>
      <c r="E200" s="27" t="s">
        <v>61</v>
      </c>
    </row>
    <row r="201" ht="25.5">
      <c r="A201" s="1" t="s">
        <v>66</v>
      </c>
      <c r="E201" s="32" t="s">
        <v>365</v>
      </c>
    </row>
    <row r="202">
      <c r="A202" s="1" t="s">
        <v>67</v>
      </c>
      <c r="E202" s="27" t="s">
        <v>348</v>
      </c>
    </row>
    <row r="203">
      <c r="A203" s="1" t="s">
        <v>59</v>
      </c>
      <c r="B203" s="1">
        <v>49</v>
      </c>
      <c r="C203" s="26" t="s">
        <v>463</v>
      </c>
      <c r="D203" t="s">
        <v>61</v>
      </c>
      <c r="E203" s="27" t="s">
        <v>464</v>
      </c>
      <c r="F203" s="28" t="s">
        <v>95</v>
      </c>
      <c r="G203" s="29">
        <v>4</v>
      </c>
      <c r="H203" s="28">
        <v>0</v>
      </c>
      <c r="I203" s="30">
        <f>ROUND(G203*H203,P4)</f>
        <v>0</v>
      </c>
      <c r="L203" s="30">
        <v>0</v>
      </c>
      <c r="M203" s="24">
        <f>ROUND(G203*L203,P4)</f>
        <v>0</v>
      </c>
      <c r="N203" s="25" t="s">
        <v>346</v>
      </c>
      <c r="O203" s="31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65</v>
      </c>
      <c r="E204" s="27" t="s">
        <v>61</v>
      </c>
    </row>
    <row r="205" ht="25.5">
      <c r="A205" s="1" t="s">
        <v>66</v>
      </c>
      <c r="E205" s="32" t="s">
        <v>438</v>
      </c>
    </row>
    <row r="206">
      <c r="A206" s="1" t="s">
        <v>67</v>
      </c>
      <c r="E206" s="27" t="s">
        <v>348</v>
      </c>
    </row>
    <row r="207">
      <c r="A207" s="1" t="s">
        <v>59</v>
      </c>
      <c r="B207" s="1">
        <v>50</v>
      </c>
      <c r="C207" s="26" t="s">
        <v>465</v>
      </c>
      <c r="D207" t="s">
        <v>61</v>
      </c>
      <c r="E207" s="27" t="s">
        <v>466</v>
      </c>
      <c r="F207" s="28" t="s">
        <v>95</v>
      </c>
      <c r="G207" s="29">
        <v>5</v>
      </c>
      <c r="H207" s="28">
        <v>0</v>
      </c>
      <c r="I207" s="30">
        <f>ROUND(G207*H207,P4)</f>
        <v>0</v>
      </c>
      <c r="L207" s="30">
        <v>0</v>
      </c>
      <c r="M207" s="24">
        <f>ROUND(G207*L207,P4)</f>
        <v>0</v>
      </c>
      <c r="N207" s="25" t="s">
        <v>346</v>
      </c>
      <c r="O207" s="31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65</v>
      </c>
      <c r="E208" s="27" t="s">
        <v>61</v>
      </c>
    </row>
    <row r="209" ht="25.5">
      <c r="A209" s="1" t="s">
        <v>66</v>
      </c>
      <c r="E209" s="32" t="s">
        <v>441</v>
      </c>
    </row>
    <row r="210">
      <c r="A210" s="1" t="s">
        <v>67</v>
      </c>
      <c r="E210" s="27" t="s">
        <v>348</v>
      </c>
    </row>
    <row r="211">
      <c r="A211" s="1" t="s">
        <v>59</v>
      </c>
      <c r="B211" s="1">
        <v>51</v>
      </c>
      <c r="C211" s="26" t="s">
        <v>467</v>
      </c>
      <c r="D211" t="s">
        <v>61</v>
      </c>
      <c r="E211" s="27" t="s">
        <v>468</v>
      </c>
      <c r="F211" s="28" t="s">
        <v>95</v>
      </c>
      <c r="G211" s="29">
        <v>50</v>
      </c>
      <c r="H211" s="28">
        <v>0</v>
      </c>
      <c r="I211" s="30">
        <f>ROUND(G211*H211,P4)</f>
        <v>0</v>
      </c>
      <c r="L211" s="30">
        <v>0</v>
      </c>
      <c r="M211" s="24">
        <f>ROUND(G211*L211,P4)</f>
        <v>0</v>
      </c>
      <c r="N211" s="25" t="s">
        <v>346</v>
      </c>
      <c r="O211" s="31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65</v>
      </c>
      <c r="E212" s="27" t="s">
        <v>61</v>
      </c>
    </row>
    <row r="213" ht="25.5">
      <c r="A213" s="1" t="s">
        <v>66</v>
      </c>
      <c r="E213" s="32" t="s">
        <v>373</v>
      </c>
    </row>
    <row r="214">
      <c r="A214" s="1" t="s">
        <v>67</v>
      </c>
      <c r="E214" s="27" t="s">
        <v>348</v>
      </c>
    </row>
    <row r="215">
      <c r="A215" s="1" t="s">
        <v>59</v>
      </c>
      <c r="B215" s="1">
        <v>52</v>
      </c>
      <c r="C215" s="26" t="s">
        <v>469</v>
      </c>
      <c r="D215" t="s">
        <v>61</v>
      </c>
      <c r="E215" s="27" t="s">
        <v>470</v>
      </c>
      <c r="F215" s="28" t="s">
        <v>95</v>
      </c>
      <c r="G215" s="29">
        <v>27</v>
      </c>
      <c r="H215" s="28">
        <v>0</v>
      </c>
      <c r="I215" s="30">
        <f>ROUND(G215*H215,P4)</f>
        <v>0</v>
      </c>
      <c r="L215" s="30">
        <v>0</v>
      </c>
      <c r="M215" s="24">
        <f>ROUND(G215*L215,P4)</f>
        <v>0</v>
      </c>
      <c r="N215" s="25" t="s">
        <v>346</v>
      </c>
      <c r="O215" s="31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65</v>
      </c>
      <c r="E216" s="27" t="s">
        <v>61</v>
      </c>
    </row>
    <row r="217" ht="25.5">
      <c r="A217" s="1" t="s">
        <v>66</v>
      </c>
      <c r="E217" s="32" t="s">
        <v>471</v>
      </c>
    </row>
    <row r="218">
      <c r="A218" s="1" t="s">
        <v>67</v>
      </c>
      <c r="E218" s="27" t="s">
        <v>348</v>
      </c>
    </row>
    <row r="219">
      <c r="A219" s="1" t="s">
        <v>59</v>
      </c>
      <c r="B219" s="1">
        <v>53</v>
      </c>
      <c r="C219" s="26" t="s">
        <v>472</v>
      </c>
      <c r="D219" t="s">
        <v>61</v>
      </c>
      <c r="E219" s="27" t="s">
        <v>473</v>
      </c>
      <c r="F219" s="28" t="s">
        <v>95</v>
      </c>
      <c r="G219" s="29">
        <v>27</v>
      </c>
      <c r="H219" s="28">
        <v>0</v>
      </c>
      <c r="I219" s="30">
        <f>ROUND(G219*H219,P4)</f>
        <v>0</v>
      </c>
      <c r="L219" s="30">
        <v>0</v>
      </c>
      <c r="M219" s="24">
        <f>ROUND(G219*L219,P4)</f>
        <v>0</v>
      </c>
      <c r="N219" s="25" t="s">
        <v>346</v>
      </c>
      <c r="O219" s="31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65</v>
      </c>
      <c r="E220" s="27" t="s">
        <v>61</v>
      </c>
    </row>
    <row r="221" ht="25.5">
      <c r="A221" s="1" t="s">
        <v>66</v>
      </c>
      <c r="E221" s="32" t="s">
        <v>471</v>
      </c>
    </row>
    <row r="222">
      <c r="A222" s="1" t="s">
        <v>67</v>
      </c>
      <c r="E222" s="27" t="s">
        <v>348</v>
      </c>
    </row>
    <row r="223">
      <c r="A223" s="1" t="s">
        <v>59</v>
      </c>
      <c r="B223" s="1">
        <v>54</v>
      </c>
      <c r="C223" s="26" t="s">
        <v>474</v>
      </c>
      <c r="D223" t="s">
        <v>61</v>
      </c>
      <c r="E223" s="27" t="s">
        <v>475</v>
      </c>
      <c r="F223" s="28" t="s">
        <v>95</v>
      </c>
      <c r="G223" s="29">
        <v>28</v>
      </c>
      <c r="H223" s="28">
        <v>0</v>
      </c>
      <c r="I223" s="30">
        <f>ROUND(G223*H223,P4)</f>
        <v>0</v>
      </c>
      <c r="L223" s="30">
        <v>0</v>
      </c>
      <c r="M223" s="24">
        <f>ROUND(G223*L223,P4)</f>
        <v>0</v>
      </c>
      <c r="N223" s="25" t="s">
        <v>346</v>
      </c>
      <c r="O223" s="31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65</v>
      </c>
      <c r="E224" s="27" t="s">
        <v>61</v>
      </c>
    </row>
    <row r="225" ht="25.5">
      <c r="A225" s="1" t="s">
        <v>66</v>
      </c>
      <c r="E225" s="32" t="s">
        <v>476</v>
      </c>
    </row>
    <row r="226">
      <c r="A226" s="1" t="s">
        <v>67</v>
      </c>
      <c r="E226" s="27" t="s">
        <v>348</v>
      </c>
    </row>
    <row r="227">
      <c r="A227" s="1" t="s">
        <v>59</v>
      </c>
      <c r="B227" s="1">
        <v>55</v>
      </c>
      <c r="C227" s="26" t="s">
        <v>477</v>
      </c>
      <c r="D227" t="s">
        <v>61</v>
      </c>
      <c r="E227" s="27" t="s">
        <v>478</v>
      </c>
      <c r="F227" s="28" t="s">
        <v>95</v>
      </c>
      <c r="G227" s="29">
        <v>2</v>
      </c>
      <c r="H227" s="28">
        <v>0</v>
      </c>
      <c r="I227" s="30">
        <f>ROUND(G227*H227,P4)</f>
        <v>0</v>
      </c>
      <c r="L227" s="30">
        <v>0</v>
      </c>
      <c r="M227" s="24">
        <f>ROUND(G227*L227,P4)</f>
        <v>0</v>
      </c>
      <c r="N227" s="25" t="s">
        <v>346</v>
      </c>
      <c r="O227" s="31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65</v>
      </c>
      <c r="E228" s="27" t="s">
        <v>61</v>
      </c>
    </row>
    <row r="229" ht="25.5">
      <c r="A229" s="1" t="s">
        <v>66</v>
      </c>
      <c r="E229" s="32" t="s">
        <v>357</v>
      </c>
    </row>
    <row r="230">
      <c r="A230" s="1" t="s">
        <v>67</v>
      </c>
      <c r="E230" s="27" t="s">
        <v>348</v>
      </c>
    </row>
    <row r="231">
      <c r="A231" s="1" t="s">
        <v>59</v>
      </c>
      <c r="B231" s="1">
        <v>56</v>
      </c>
      <c r="C231" s="26" t="s">
        <v>479</v>
      </c>
      <c r="D231" t="s">
        <v>61</v>
      </c>
      <c r="E231" s="27" t="s">
        <v>480</v>
      </c>
      <c r="F231" s="28" t="s">
        <v>95</v>
      </c>
      <c r="G231" s="29">
        <v>28</v>
      </c>
      <c r="H231" s="28">
        <v>0</v>
      </c>
      <c r="I231" s="30">
        <f>ROUND(G231*H231,P4)</f>
        <v>0</v>
      </c>
      <c r="L231" s="30">
        <v>0</v>
      </c>
      <c r="M231" s="24">
        <f>ROUND(G231*L231,P4)</f>
        <v>0</v>
      </c>
      <c r="N231" s="25" t="s">
        <v>346</v>
      </c>
      <c r="O231" s="31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65</v>
      </c>
      <c r="E232" s="27" t="s">
        <v>61</v>
      </c>
    </row>
    <row r="233" ht="25.5">
      <c r="A233" s="1" t="s">
        <v>66</v>
      </c>
      <c r="E233" s="32" t="s">
        <v>476</v>
      </c>
    </row>
    <row r="234">
      <c r="A234" s="1" t="s">
        <v>67</v>
      </c>
      <c r="E234" s="27" t="s">
        <v>348</v>
      </c>
    </row>
    <row r="235" ht="25.5">
      <c r="A235" s="1" t="s">
        <v>59</v>
      </c>
      <c r="B235" s="1">
        <v>57</v>
      </c>
      <c r="C235" s="26" t="s">
        <v>481</v>
      </c>
      <c r="D235" t="s">
        <v>61</v>
      </c>
      <c r="E235" s="27" t="s">
        <v>482</v>
      </c>
      <c r="F235" s="28" t="s">
        <v>125</v>
      </c>
      <c r="G235" s="29">
        <v>140</v>
      </c>
      <c r="H235" s="28">
        <v>0</v>
      </c>
      <c r="I235" s="30">
        <f>ROUND(G235*H235,P4)</f>
        <v>0</v>
      </c>
      <c r="L235" s="30">
        <v>0</v>
      </c>
      <c r="M235" s="24">
        <f>ROUND(G235*L235,P4)</f>
        <v>0</v>
      </c>
      <c r="N235" s="25" t="s">
        <v>346</v>
      </c>
      <c r="O235" s="31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65</v>
      </c>
      <c r="E236" s="27" t="s">
        <v>61</v>
      </c>
    </row>
    <row r="237" ht="25.5">
      <c r="A237" s="1" t="s">
        <v>66</v>
      </c>
      <c r="E237" s="32" t="s">
        <v>483</v>
      </c>
    </row>
    <row r="238">
      <c r="A238" s="1" t="s">
        <v>67</v>
      </c>
      <c r="E238" s="27" t="s">
        <v>348</v>
      </c>
    </row>
    <row r="239" ht="25.5">
      <c r="A239" s="1" t="s">
        <v>59</v>
      </c>
      <c r="B239" s="1">
        <v>58</v>
      </c>
      <c r="C239" s="26" t="s">
        <v>484</v>
      </c>
      <c r="D239" t="s">
        <v>61</v>
      </c>
      <c r="E239" s="27" t="s">
        <v>485</v>
      </c>
      <c r="F239" s="28" t="s">
        <v>95</v>
      </c>
      <c r="G239" s="29">
        <v>56</v>
      </c>
      <c r="H239" s="28">
        <v>0</v>
      </c>
      <c r="I239" s="30">
        <f>ROUND(G239*H239,P4)</f>
        <v>0</v>
      </c>
      <c r="L239" s="30">
        <v>0</v>
      </c>
      <c r="M239" s="24">
        <f>ROUND(G239*L239,P4)</f>
        <v>0</v>
      </c>
      <c r="N239" s="25" t="s">
        <v>346</v>
      </c>
      <c r="O239" s="31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65</v>
      </c>
      <c r="E240" s="27" t="s">
        <v>61</v>
      </c>
    </row>
    <row r="241" ht="25.5">
      <c r="A241" s="1" t="s">
        <v>66</v>
      </c>
      <c r="E241" s="32" t="s">
        <v>486</v>
      </c>
    </row>
    <row r="242">
      <c r="A242" s="1" t="s">
        <v>67</v>
      </c>
      <c r="E242" s="27" t="s">
        <v>348</v>
      </c>
    </row>
    <row r="243">
      <c r="A243" s="1" t="s">
        <v>59</v>
      </c>
      <c r="B243" s="1">
        <v>59</v>
      </c>
      <c r="C243" s="26" t="s">
        <v>487</v>
      </c>
      <c r="D243" t="s">
        <v>61</v>
      </c>
      <c r="E243" s="27" t="s">
        <v>488</v>
      </c>
      <c r="F243" s="28" t="s">
        <v>125</v>
      </c>
      <c r="G243" s="29">
        <v>675</v>
      </c>
      <c r="H243" s="28">
        <v>0</v>
      </c>
      <c r="I243" s="30">
        <f>ROUND(G243*H243,P4)</f>
        <v>0</v>
      </c>
      <c r="L243" s="30">
        <v>0</v>
      </c>
      <c r="M243" s="24">
        <f>ROUND(G243*L243,P4)</f>
        <v>0</v>
      </c>
      <c r="N243" s="25" t="s">
        <v>346</v>
      </c>
      <c r="O243" s="31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65</v>
      </c>
      <c r="E244" s="27" t="s">
        <v>61</v>
      </c>
    </row>
    <row r="245" ht="25.5">
      <c r="A245" s="1" t="s">
        <v>66</v>
      </c>
      <c r="E245" s="32" t="s">
        <v>489</v>
      </c>
    </row>
    <row r="246">
      <c r="A246" s="1" t="s">
        <v>67</v>
      </c>
      <c r="E246" s="27" t="s">
        <v>348</v>
      </c>
    </row>
    <row r="247">
      <c r="A247" s="1" t="s">
        <v>59</v>
      </c>
      <c r="B247" s="1">
        <v>60</v>
      </c>
      <c r="C247" s="26" t="s">
        <v>490</v>
      </c>
      <c r="D247" t="s">
        <v>61</v>
      </c>
      <c r="E247" s="27" t="s">
        <v>491</v>
      </c>
      <c r="F247" s="28" t="s">
        <v>95</v>
      </c>
      <c r="G247" s="29">
        <v>13</v>
      </c>
      <c r="H247" s="28">
        <v>0</v>
      </c>
      <c r="I247" s="30">
        <f>ROUND(G247*H247,P4)</f>
        <v>0</v>
      </c>
      <c r="L247" s="30">
        <v>0</v>
      </c>
      <c r="M247" s="24">
        <f>ROUND(G247*L247,P4)</f>
        <v>0</v>
      </c>
      <c r="N247" s="25" t="s">
        <v>346</v>
      </c>
      <c r="O247" s="31">
        <f>M247*AA247</f>
        <v>0</v>
      </c>
      <c r="P247" s="1">
        <v>3</v>
      </c>
      <c r="AA247" s="1">
        <f>IF(P247=1,$O$3,IF(P247=2,$O$4,$O$5))</f>
        <v>0</v>
      </c>
    </row>
    <row r="248">
      <c r="A248" s="1" t="s">
        <v>65</v>
      </c>
      <c r="E248" s="27" t="s">
        <v>61</v>
      </c>
    </row>
    <row r="249" ht="25.5">
      <c r="A249" s="1" t="s">
        <v>66</v>
      </c>
      <c r="E249" s="32" t="s">
        <v>492</v>
      </c>
    </row>
    <row r="250">
      <c r="A250" s="1" t="s">
        <v>67</v>
      </c>
      <c r="E250" s="27" t="s">
        <v>348</v>
      </c>
    </row>
    <row r="251">
      <c r="A251" s="1" t="s">
        <v>59</v>
      </c>
      <c r="B251" s="1">
        <v>61</v>
      </c>
      <c r="C251" s="26" t="s">
        <v>493</v>
      </c>
      <c r="D251" t="s">
        <v>61</v>
      </c>
      <c r="E251" s="27" t="s">
        <v>494</v>
      </c>
      <c r="F251" s="28" t="s">
        <v>95</v>
      </c>
      <c r="G251" s="29">
        <v>11</v>
      </c>
      <c r="H251" s="28">
        <v>0</v>
      </c>
      <c r="I251" s="30">
        <f>ROUND(G251*H251,P4)</f>
        <v>0</v>
      </c>
      <c r="L251" s="30">
        <v>0</v>
      </c>
      <c r="M251" s="24">
        <f>ROUND(G251*L251,P4)</f>
        <v>0</v>
      </c>
      <c r="N251" s="25" t="s">
        <v>346</v>
      </c>
      <c r="O251" s="31">
        <f>M251*AA251</f>
        <v>0</v>
      </c>
      <c r="P251" s="1">
        <v>3</v>
      </c>
      <c r="AA251" s="1">
        <f>IF(P251=1,$O$3,IF(P251=2,$O$4,$O$5))</f>
        <v>0</v>
      </c>
    </row>
    <row r="252">
      <c r="A252" s="1" t="s">
        <v>65</v>
      </c>
      <c r="E252" s="27" t="s">
        <v>61</v>
      </c>
    </row>
    <row r="253" ht="25.5">
      <c r="A253" s="1" t="s">
        <v>66</v>
      </c>
      <c r="E253" s="32" t="s">
        <v>495</v>
      </c>
    </row>
    <row r="254">
      <c r="A254" s="1" t="s">
        <v>67</v>
      </c>
      <c r="E254" s="27" t="s">
        <v>348</v>
      </c>
    </row>
    <row r="255">
      <c r="A255" s="1" t="s">
        <v>59</v>
      </c>
      <c r="B255" s="1">
        <v>62</v>
      </c>
      <c r="C255" s="26" t="s">
        <v>496</v>
      </c>
      <c r="D255" t="s">
        <v>61</v>
      </c>
      <c r="E255" s="27" t="s">
        <v>497</v>
      </c>
      <c r="F255" s="28" t="s">
        <v>95</v>
      </c>
      <c r="G255" s="29">
        <v>2</v>
      </c>
      <c r="H255" s="28">
        <v>0</v>
      </c>
      <c r="I255" s="30">
        <f>ROUND(G255*H255,P4)</f>
        <v>0</v>
      </c>
      <c r="L255" s="30">
        <v>0</v>
      </c>
      <c r="M255" s="24">
        <f>ROUND(G255*L255,P4)</f>
        <v>0</v>
      </c>
      <c r="N255" s="25" t="s">
        <v>346</v>
      </c>
      <c r="O255" s="31">
        <f>M255*AA255</f>
        <v>0</v>
      </c>
      <c r="P255" s="1">
        <v>3</v>
      </c>
      <c r="AA255" s="1">
        <f>IF(P255=1,$O$3,IF(P255=2,$O$4,$O$5))</f>
        <v>0</v>
      </c>
    </row>
    <row r="256">
      <c r="A256" s="1" t="s">
        <v>65</v>
      </c>
      <c r="E256" s="27" t="s">
        <v>61</v>
      </c>
    </row>
    <row r="257" ht="25.5">
      <c r="A257" s="1" t="s">
        <v>66</v>
      </c>
      <c r="E257" s="32" t="s">
        <v>357</v>
      </c>
    </row>
    <row r="258">
      <c r="A258" s="1" t="s">
        <v>67</v>
      </c>
      <c r="E258" s="27" t="s">
        <v>348</v>
      </c>
    </row>
    <row r="259">
      <c r="A259" s="1" t="s">
        <v>59</v>
      </c>
      <c r="B259" s="1">
        <v>63</v>
      </c>
      <c r="C259" s="26" t="s">
        <v>498</v>
      </c>
      <c r="D259" t="s">
        <v>61</v>
      </c>
      <c r="E259" s="27" t="s">
        <v>499</v>
      </c>
      <c r="F259" s="28" t="s">
        <v>95</v>
      </c>
      <c r="G259" s="29">
        <v>1</v>
      </c>
      <c r="H259" s="28">
        <v>0</v>
      </c>
      <c r="I259" s="30">
        <f>ROUND(G259*H259,P4)</f>
        <v>0</v>
      </c>
      <c r="L259" s="30">
        <v>0</v>
      </c>
      <c r="M259" s="24">
        <f>ROUND(G259*L259,P4)</f>
        <v>0</v>
      </c>
      <c r="N259" s="25" t="s">
        <v>346</v>
      </c>
      <c r="O259" s="31">
        <f>M259*AA259</f>
        <v>0</v>
      </c>
      <c r="P259" s="1">
        <v>3</v>
      </c>
      <c r="AA259" s="1">
        <f>IF(P259=1,$O$3,IF(P259=2,$O$4,$O$5))</f>
        <v>0</v>
      </c>
    </row>
    <row r="260">
      <c r="A260" s="1" t="s">
        <v>65</v>
      </c>
      <c r="E260" s="27" t="s">
        <v>61</v>
      </c>
    </row>
    <row r="261" ht="25.5">
      <c r="A261" s="1" t="s">
        <v>66</v>
      </c>
      <c r="E261" s="32" t="s">
        <v>404</v>
      </c>
    </row>
    <row r="262">
      <c r="A262" s="1" t="s">
        <v>67</v>
      </c>
      <c r="E262" s="27" t="s">
        <v>348</v>
      </c>
    </row>
    <row r="263">
      <c r="A263" s="1" t="s">
        <v>59</v>
      </c>
      <c r="B263" s="1">
        <v>64</v>
      </c>
      <c r="C263" s="26" t="s">
        <v>500</v>
      </c>
      <c r="D263" t="s">
        <v>61</v>
      </c>
      <c r="E263" s="27" t="s">
        <v>501</v>
      </c>
      <c r="F263" s="28" t="s">
        <v>95</v>
      </c>
      <c r="G263" s="29">
        <v>15</v>
      </c>
      <c r="H263" s="28">
        <v>0</v>
      </c>
      <c r="I263" s="30">
        <f>ROUND(G263*H263,P4)</f>
        <v>0</v>
      </c>
      <c r="L263" s="30">
        <v>0</v>
      </c>
      <c r="M263" s="24">
        <f>ROUND(G263*L263,P4)</f>
        <v>0</v>
      </c>
      <c r="N263" s="25" t="s">
        <v>346</v>
      </c>
      <c r="O263" s="31">
        <f>M263*AA263</f>
        <v>0</v>
      </c>
      <c r="P263" s="1">
        <v>3</v>
      </c>
      <c r="AA263" s="1">
        <f>IF(P263=1,$O$3,IF(P263=2,$O$4,$O$5))</f>
        <v>0</v>
      </c>
    </row>
    <row r="264">
      <c r="A264" s="1" t="s">
        <v>65</v>
      </c>
      <c r="E264" s="27" t="s">
        <v>61</v>
      </c>
    </row>
    <row r="265" ht="25.5">
      <c r="A265" s="1" t="s">
        <v>66</v>
      </c>
      <c r="E265" s="32" t="s">
        <v>360</v>
      </c>
    </row>
    <row r="266">
      <c r="A266" s="1" t="s">
        <v>67</v>
      </c>
      <c r="E266" s="27" t="s">
        <v>348</v>
      </c>
    </row>
    <row r="267">
      <c r="A267" s="1" t="s">
        <v>59</v>
      </c>
      <c r="B267" s="1">
        <v>65</v>
      </c>
      <c r="C267" s="26" t="s">
        <v>502</v>
      </c>
      <c r="D267" t="s">
        <v>61</v>
      </c>
      <c r="E267" s="27" t="s">
        <v>503</v>
      </c>
      <c r="F267" s="28" t="s">
        <v>95</v>
      </c>
      <c r="G267" s="29">
        <v>11</v>
      </c>
      <c r="H267" s="28">
        <v>0</v>
      </c>
      <c r="I267" s="30">
        <f>ROUND(G267*H267,P4)</f>
        <v>0</v>
      </c>
      <c r="L267" s="30">
        <v>0</v>
      </c>
      <c r="M267" s="24">
        <f>ROUND(G267*L267,P4)</f>
        <v>0</v>
      </c>
      <c r="N267" s="25" t="s">
        <v>346</v>
      </c>
      <c r="O267" s="31">
        <f>M267*AA267</f>
        <v>0</v>
      </c>
      <c r="P267" s="1">
        <v>3</v>
      </c>
      <c r="AA267" s="1">
        <f>IF(P267=1,$O$3,IF(P267=2,$O$4,$O$5))</f>
        <v>0</v>
      </c>
    </row>
    <row r="268">
      <c r="A268" s="1" t="s">
        <v>65</v>
      </c>
      <c r="E268" s="27" t="s">
        <v>61</v>
      </c>
    </row>
    <row r="269" ht="25.5">
      <c r="A269" s="1" t="s">
        <v>66</v>
      </c>
      <c r="E269" s="32" t="s">
        <v>495</v>
      </c>
    </row>
    <row r="270">
      <c r="A270" s="1" t="s">
        <v>67</v>
      </c>
      <c r="E270" s="27" t="s">
        <v>348</v>
      </c>
    </row>
    <row r="271">
      <c r="A271" s="1" t="s">
        <v>59</v>
      </c>
      <c r="B271" s="1">
        <v>66</v>
      </c>
      <c r="C271" s="26" t="s">
        <v>504</v>
      </c>
      <c r="D271" t="s">
        <v>61</v>
      </c>
      <c r="E271" s="27" t="s">
        <v>505</v>
      </c>
      <c r="F271" s="28" t="s">
        <v>95</v>
      </c>
      <c r="G271" s="29">
        <v>2</v>
      </c>
      <c r="H271" s="28">
        <v>0</v>
      </c>
      <c r="I271" s="30">
        <f>ROUND(G271*H271,P4)</f>
        <v>0</v>
      </c>
      <c r="L271" s="30">
        <v>0</v>
      </c>
      <c r="M271" s="24">
        <f>ROUND(G271*L271,P4)</f>
        <v>0</v>
      </c>
      <c r="N271" s="25" t="s">
        <v>346</v>
      </c>
      <c r="O271" s="31">
        <f>M271*AA271</f>
        <v>0</v>
      </c>
      <c r="P271" s="1">
        <v>3</v>
      </c>
      <c r="AA271" s="1">
        <f>IF(P271=1,$O$3,IF(P271=2,$O$4,$O$5))</f>
        <v>0</v>
      </c>
    </row>
    <row r="272">
      <c r="A272" s="1" t="s">
        <v>65</v>
      </c>
      <c r="E272" s="27" t="s">
        <v>61</v>
      </c>
    </row>
    <row r="273" ht="25.5">
      <c r="A273" s="1" t="s">
        <v>66</v>
      </c>
      <c r="E273" s="32" t="s">
        <v>357</v>
      </c>
    </row>
    <row r="274">
      <c r="A274" s="1" t="s">
        <v>67</v>
      </c>
      <c r="E274" s="27" t="s">
        <v>348</v>
      </c>
    </row>
    <row r="275">
      <c r="A275" s="1" t="s">
        <v>59</v>
      </c>
      <c r="B275" s="1">
        <v>67</v>
      </c>
      <c r="C275" s="26" t="s">
        <v>506</v>
      </c>
      <c r="D275" t="s">
        <v>61</v>
      </c>
      <c r="E275" s="27" t="s">
        <v>507</v>
      </c>
      <c r="F275" s="28" t="s">
        <v>95</v>
      </c>
      <c r="G275" s="29">
        <v>3</v>
      </c>
      <c r="H275" s="28">
        <v>0</v>
      </c>
      <c r="I275" s="30">
        <f>ROUND(G275*H275,P4)</f>
        <v>0</v>
      </c>
      <c r="L275" s="30">
        <v>0</v>
      </c>
      <c r="M275" s="24">
        <f>ROUND(G275*L275,P4)</f>
        <v>0</v>
      </c>
      <c r="N275" s="25" t="s">
        <v>346</v>
      </c>
      <c r="O275" s="31">
        <f>M275*AA275</f>
        <v>0</v>
      </c>
      <c r="P275" s="1">
        <v>3</v>
      </c>
      <c r="AA275" s="1">
        <f>IF(P275=1,$O$3,IF(P275=2,$O$4,$O$5))</f>
        <v>0</v>
      </c>
    </row>
    <row r="276">
      <c r="A276" s="1" t="s">
        <v>65</v>
      </c>
      <c r="E276" s="27" t="s">
        <v>61</v>
      </c>
    </row>
    <row r="277" ht="25.5">
      <c r="A277" s="1" t="s">
        <v>66</v>
      </c>
      <c r="E277" s="32" t="s">
        <v>365</v>
      </c>
    </row>
    <row r="278">
      <c r="A278" s="1" t="s">
        <v>67</v>
      </c>
      <c r="E278" s="27" t="s">
        <v>348</v>
      </c>
    </row>
    <row r="279">
      <c r="A279" s="1" t="s">
        <v>59</v>
      </c>
      <c r="B279" s="1">
        <v>68</v>
      </c>
      <c r="C279" s="26" t="s">
        <v>508</v>
      </c>
      <c r="D279" t="s">
        <v>61</v>
      </c>
      <c r="E279" s="27" t="s">
        <v>509</v>
      </c>
      <c r="F279" s="28" t="s">
        <v>95</v>
      </c>
      <c r="G279" s="29">
        <v>100</v>
      </c>
      <c r="H279" s="28">
        <v>0</v>
      </c>
      <c r="I279" s="30">
        <f>ROUND(G279*H279,P4)</f>
        <v>0</v>
      </c>
      <c r="L279" s="30">
        <v>0</v>
      </c>
      <c r="M279" s="24">
        <f>ROUND(G279*L279,P4)</f>
        <v>0</v>
      </c>
      <c r="N279" s="25" t="s">
        <v>346</v>
      </c>
      <c r="O279" s="31">
        <f>M279*AA279</f>
        <v>0</v>
      </c>
      <c r="P279" s="1">
        <v>3</v>
      </c>
      <c r="AA279" s="1">
        <f>IF(P279=1,$O$3,IF(P279=2,$O$4,$O$5))</f>
        <v>0</v>
      </c>
    </row>
    <row r="280">
      <c r="A280" s="1" t="s">
        <v>65</v>
      </c>
      <c r="E280" s="27" t="s">
        <v>61</v>
      </c>
    </row>
    <row r="281" ht="25.5">
      <c r="A281" s="1" t="s">
        <v>66</v>
      </c>
      <c r="E281" s="32" t="s">
        <v>376</v>
      </c>
    </row>
    <row r="282">
      <c r="A282" s="1" t="s">
        <v>67</v>
      </c>
      <c r="E282" s="27" t="s">
        <v>348</v>
      </c>
    </row>
    <row r="283" ht="25.5">
      <c r="A283" s="1" t="s">
        <v>59</v>
      </c>
      <c r="B283" s="1">
        <v>69</v>
      </c>
      <c r="C283" s="26" t="s">
        <v>510</v>
      </c>
      <c r="D283" t="s">
        <v>61</v>
      </c>
      <c r="E283" s="27" t="s">
        <v>511</v>
      </c>
      <c r="F283" s="28" t="s">
        <v>95</v>
      </c>
      <c r="G283" s="29">
        <v>25</v>
      </c>
      <c r="H283" s="28">
        <v>0</v>
      </c>
      <c r="I283" s="30">
        <f>ROUND(G283*H283,P4)</f>
        <v>0</v>
      </c>
      <c r="L283" s="30">
        <v>0</v>
      </c>
      <c r="M283" s="24">
        <f>ROUND(G283*L283,P4)</f>
        <v>0</v>
      </c>
      <c r="N283" s="25" t="s">
        <v>346</v>
      </c>
      <c r="O283" s="31">
        <f>M283*AA283</f>
        <v>0</v>
      </c>
      <c r="P283" s="1">
        <v>3</v>
      </c>
      <c r="AA283" s="1">
        <f>IF(P283=1,$O$3,IF(P283=2,$O$4,$O$5))</f>
        <v>0</v>
      </c>
    </row>
    <row r="284">
      <c r="A284" s="1" t="s">
        <v>65</v>
      </c>
      <c r="E284" s="27" t="s">
        <v>61</v>
      </c>
    </row>
    <row r="285" ht="25.5">
      <c r="A285" s="1" t="s">
        <v>66</v>
      </c>
      <c r="E285" s="32" t="s">
        <v>512</v>
      </c>
    </row>
    <row r="286">
      <c r="A286" s="1" t="s">
        <v>67</v>
      </c>
      <c r="E286" s="27" t="s">
        <v>348</v>
      </c>
    </row>
    <row r="287" ht="25.5">
      <c r="A287" s="1" t="s">
        <v>59</v>
      </c>
      <c r="B287" s="1">
        <v>70</v>
      </c>
      <c r="C287" s="26" t="s">
        <v>513</v>
      </c>
      <c r="D287" t="s">
        <v>61</v>
      </c>
      <c r="E287" s="27" t="s">
        <v>514</v>
      </c>
      <c r="F287" s="28" t="s">
        <v>422</v>
      </c>
      <c r="G287" s="29">
        <v>15</v>
      </c>
      <c r="H287" s="28">
        <v>0</v>
      </c>
      <c r="I287" s="30">
        <f>ROUND(G287*H287,P4)</f>
        <v>0</v>
      </c>
      <c r="L287" s="30">
        <v>0</v>
      </c>
      <c r="M287" s="24">
        <f>ROUND(G287*L287,P4)</f>
        <v>0</v>
      </c>
      <c r="N287" s="25" t="s">
        <v>346</v>
      </c>
      <c r="O287" s="31">
        <f>M287*AA287</f>
        <v>0</v>
      </c>
      <c r="P287" s="1">
        <v>3</v>
      </c>
      <c r="AA287" s="1">
        <f>IF(P287=1,$O$3,IF(P287=2,$O$4,$O$5))</f>
        <v>0</v>
      </c>
    </row>
    <row r="288">
      <c r="A288" s="1" t="s">
        <v>65</v>
      </c>
      <c r="E288" s="27" t="s">
        <v>61</v>
      </c>
    </row>
    <row r="289" ht="25.5">
      <c r="A289" s="1" t="s">
        <v>66</v>
      </c>
      <c r="E289" s="32" t="s">
        <v>360</v>
      </c>
    </row>
    <row r="290">
      <c r="A290" s="1" t="s">
        <v>67</v>
      </c>
      <c r="E290" s="27" t="s">
        <v>348</v>
      </c>
    </row>
    <row r="291" ht="25.5">
      <c r="A291" s="1" t="s">
        <v>59</v>
      </c>
      <c r="B291" s="1">
        <v>71</v>
      </c>
      <c r="C291" s="26" t="s">
        <v>515</v>
      </c>
      <c r="D291" t="s">
        <v>61</v>
      </c>
      <c r="E291" s="27" t="s">
        <v>516</v>
      </c>
      <c r="F291" s="28" t="s">
        <v>422</v>
      </c>
      <c r="G291" s="29">
        <v>10</v>
      </c>
      <c r="H291" s="28">
        <v>0</v>
      </c>
      <c r="I291" s="30">
        <f>ROUND(G291*H291,P4)</f>
        <v>0</v>
      </c>
      <c r="L291" s="30">
        <v>0</v>
      </c>
      <c r="M291" s="24">
        <f>ROUND(G291*L291,P4)</f>
        <v>0</v>
      </c>
      <c r="N291" s="25" t="s">
        <v>346</v>
      </c>
      <c r="O291" s="31">
        <f>M291*AA291</f>
        <v>0</v>
      </c>
      <c r="P291" s="1">
        <v>3</v>
      </c>
      <c r="AA291" s="1">
        <f>IF(P291=1,$O$3,IF(P291=2,$O$4,$O$5))</f>
        <v>0</v>
      </c>
    </row>
    <row r="292">
      <c r="A292" s="1" t="s">
        <v>65</v>
      </c>
      <c r="E292" s="27" t="s">
        <v>61</v>
      </c>
    </row>
    <row r="293" ht="25.5">
      <c r="A293" s="1" t="s">
        <v>66</v>
      </c>
      <c r="E293" s="32" t="s">
        <v>414</v>
      </c>
    </row>
    <row r="294">
      <c r="A294" s="1" t="s">
        <v>67</v>
      </c>
      <c r="E294" s="27" t="s">
        <v>348</v>
      </c>
    </row>
    <row r="295">
      <c r="A295" s="1" t="s">
        <v>59</v>
      </c>
      <c r="B295" s="1">
        <v>72</v>
      </c>
      <c r="C295" s="26" t="s">
        <v>517</v>
      </c>
      <c r="D295" t="s">
        <v>61</v>
      </c>
      <c r="E295" s="27" t="s">
        <v>518</v>
      </c>
      <c r="F295" s="28" t="s">
        <v>519</v>
      </c>
      <c r="G295" s="29">
        <v>48</v>
      </c>
      <c r="H295" s="28">
        <v>0</v>
      </c>
      <c r="I295" s="30">
        <f>ROUND(G295*H295,P4)</f>
        <v>0</v>
      </c>
      <c r="L295" s="30">
        <v>0</v>
      </c>
      <c r="M295" s="24">
        <f>ROUND(G295*L295,P4)</f>
        <v>0</v>
      </c>
      <c r="N295" s="25" t="s">
        <v>346</v>
      </c>
      <c r="O295" s="31">
        <f>M295*AA295</f>
        <v>0</v>
      </c>
      <c r="P295" s="1">
        <v>3</v>
      </c>
      <c r="AA295" s="1">
        <f>IF(P295=1,$O$3,IF(P295=2,$O$4,$O$5))</f>
        <v>0</v>
      </c>
    </row>
    <row r="296">
      <c r="A296" s="1" t="s">
        <v>65</v>
      </c>
      <c r="E296" s="27" t="s">
        <v>61</v>
      </c>
    </row>
    <row r="297" ht="25.5">
      <c r="A297" s="1" t="s">
        <v>66</v>
      </c>
      <c r="E297" s="32" t="s">
        <v>520</v>
      </c>
    </row>
    <row r="298">
      <c r="A298" s="1" t="s">
        <v>67</v>
      </c>
      <c r="E298" s="27" t="s">
        <v>348</v>
      </c>
    </row>
    <row r="299">
      <c r="A299" s="1" t="s">
        <v>59</v>
      </c>
      <c r="B299" s="1">
        <v>73</v>
      </c>
      <c r="C299" s="26" t="s">
        <v>521</v>
      </c>
      <c r="D299" t="s">
        <v>61</v>
      </c>
      <c r="E299" s="27" t="s">
        <v>522</v>
      </c>
      <c r="F299" s="28" t="s">
        <v>95</v>
      </c>
      <c r="G299" s="29">
        <v>12</v>
      </c>
      <c r="H299" s="28">
        <v>0</v>
      </c>
      <c r="I299" s="30">
        <f>ROUND(G299*H299,P4)</f>
        <v>0</v>
      </c>
      <c r="L299" s="30">
        <v>0</v>
      </c>
      <c r="M299" s="24">
        <f>ROUND(G299*L299,P4)</f>
        <v>0</v>
      </c>
      <c r="N299" s="25" t="s">
        <v>346</v>
      </c>
      <c r="O299" s="31">
        <f>M299*AA299</f>
        <v>0</v>
      </c>
      <c r="P299" s="1">
        <v>3</v>
      </c>
      <c r="AA299" s="1">
        <f>IF(P299=1,$O$3,IF(P299=2,$O$4,$O$5))</f>
        <v>0</v>
      </c>
    </row>
    <row r="300">
      <c r="A300" s="1" t="s">
        <v>65</v>
      </c>
      <c r="E300" s="27" t="s">
        <v>61</v>
      </c>
    </row>
    <row r="301" ht="25.5">
      <c r="A301" s="1" t="s">
        <v>66</v>
      </c>
      <c r="E301" s="32" t="s">
        <v>433</v>
      </c>
    </row>
    <row r="302">
      <c r="A302" s="1" t="s">
        <v>67</v>
      </c>
      <c r="E302" s="27" t="s">
        <v>348</v>
      </c>
    </row>
    <row r="303">
      <c r="A303" s="1" t="s">
        <v>59</v>
      </c>
      <c r="B303" s="1">
        <v>74</v>
      </c>
      <c r="C303" s="26" t="s">
        <v>523</v>
      </c>
      <c r="D303" t="s">
        <v>61</v>
      </c>
      <c r="E303" s="27" t="s">
        <v>524</v>
      </c>
      <c r="F303" s="28" t="s">
        <v>95</v>
      </c>
      <c r="G303" s="29">
        <v>12</v>
      </c>
      <c r="H303" s="28">
        <v>0</v>
      </c>
      <c r="I303" s="30">
        <f>ROUND(G303*H303,P4)</f>
        <v>0</v>
      </c>
      <c r="L303" s="30">
        <v>0</v>
      </c>
      <c r="M303" s="24">
        <f>ROUND(G303*L303,P4)</f>
        <v>0</v>
      </c>
      <c r="N303" s="25" t="s">
        <v>346</v>
      </c>
      <c r="O303" s="31">
        <f>M303*AA303</f>
        <v>0</v>
      </c>
      <c r="P303" s="1">
        <v>3</v>
      </c>
      <c r="AA303" s="1">
        <f>IF(P303=1,$O$3,IF(P303=2,$O$4,$O$5))</f>
        <v>0</v>
      </c>
    </row>
    <row r="304">
      <c r="A304" s="1" t="s">
        <v>65</v>
      </c>
      <c r="E304" s="27" t="s">
        <v>61</v>
      </c>
    </row>
    <row r="305" ht="25.5">
      <c r="A305" s="1" t="s">
        <v>66</v>
      </c>
      <c r="E305" s="32" t="s">
        <v>433</v>
      </c>
    </row>
    <row r="306">
      <c r="A306" s="1" t="s">
        <v>67</v>
      </c>
      <c r="E306" s="27" t="s">
        <v>348</v>
      </c>
    </row>
    <row r="307">
      <c r="A307" s="1" t="s">
        <v>59</v>
      </c>
      <c r="B307" s="1">
        <v>75</v>
      </c>
      <c r="C307" s="26" t="s">
        <v>525</v>
      </c>
      <c r="D307" t="s">
        <v>61</v>
      </c>
      <c r="E307" s="27" t="s">
        <v>526</v>
      </c>
      <c r="F307" s="28" t="s">
        <v>95</v>
      </c>
      <c r="G307" s="29">
        <v>12</v>
      </c>
      <c r="H307" s="28">
        <v>0</v>
      </c>
      <c r="I307" s="30">
        <f>ROUND(G307*H307,P4)</f>
        <v>0</v>
      </c>
      <c r="L307" s="30">
        <v>0</v>
      </c>
      <c r="M307" s="24">
        <f>ROUND(G307*L307,P4)</f>
        <v>0</v>
      </c>
      <c r="N307" s="25" t="s">
        <v>346</v>
      </c>
      <c r="O307" s="31">
        <f>M307*AA307</f>
        <v>0</v>
      </c>
      <c r="P307" s="1">
        <v>3</v>
      </c>
      <c r="AA307" s="1">
        <f>IF(P307=1,$O$3,IF(P307=2,$O$4,$O$5))</f>
        <v>0</v>
      </c>
    </row>
    <row r="308">
      <c r="A308" s="1" t="s">
        <v>65</v>
      </c>
      <c r="E308" s="27" t="s">
        <v>61</v>
      </c>
    </row>
    <row r="309" ht="25.5">
      <c r="A309" s="1" t="s">
        <v>66</v>
      </c>
      <c r="E309" s="32" t="s">
        <v>433</v>
      </c>
    </row>
    <row r="310">
      <c r="A310" s="1" t="s">
        <v>67</v>
      </c>
      <c r="E310" s="27" t="s">
        <v>348</v>
      </c>
    </row>
    <row r="311">
      <c r="A311" s="1" t="s">
        <v>59</v>
      </c>
      <c r="B311" s="1">
        <v>76</v>
      </c>
      <c r="C311" s="26" t="s">
        <v>527</v>
      </c>
      <c r="D311" t="s">
        <v>61</v>
      </c>
      <c r="E311" s="27" t="s">
        <v>528</v>
      </c>
      <c r="F311" s="28" t="s">
        <v>95</v>
      </c>
      <c r="G311" s="29">
        <v>12</v>
      </c>
      <c r="H311" s="28">
        <v>0</v>
      </c>
      <c r="I311" s="30">
        <f>ROUND(G311*H311,P4)</f>
        <v>0</v>
      </c>
      <c r="L311" s="30">
        <v>0</v>
      </c>
      <c r="M311" s="24">
        <f>ROUND(G311*L311,P4)</f>
        <v>0</v>
      </c>
      <c r="N311" s="25" t="s">
        <v>346</v>
      </c>
      <c r="O311" s="31">
        <f>M311*AA311</f>
        <v>0</v>
      </c>
      <c r="P311" s="1">
        <v>3</v>
      </c>
      <c r="AA311" s="1">
        <f>IF(P311=1,$O$3,IF(P311=2,$O$4,$O$5))</f>
        <v>0</v>
      </c>
    </row>
    <row r="312">
      <c r="A312" s="1" t="s">
        <v>65</v>
      </c>
      <c r="E312" s="27" t="s">
        <v>61</v>
      </c>
    </row>
    <row r="313" ht="25.5">
      <c r="A313" s="1" t="s">
        <v>66</v>
      </c>
      <c r="E313" s="32" t="s">
        <v>433</v>
      </c>
    </row>
    <row r="314">
      <c r="A314" s="1" t="s">
        <v>67</v>
      </c>
      <c r="E314" s="27" t="s">
        <v>348</v>
      </c>
    </row>
    <row r="315">
      <c r="A315" s="1" t="s">
        <v>59</v>
      </c>
      <c r="B315" s="1">
        <v>77</v>
      </c>
      <c r="C315" s="26" t="s">
        <v>529</v>
      </c>
      <c r="D315" t="s">
        <v>61</v>
      </c>
      <c r="E315" s="27" t="s">
        <v>530</v>
      </c>
      <c r="F315" s="28" t="s">
        <v>95</v>
      </c>
      <c r="G315" s="29">
        <v>8</v>
      </c>
      <c r="H315" s="28">
        <v>0</v>
      </c>
      <c r="I315" s="30">
        <f>ROUND(G315*H315,P4)</f>
        <v>0</v>
      </c>
      <c r="L315" s="30">
        <v>0</v>
      </c>
      <c r="M315" s="24">
        <f>ROUND(G315*L315,P4)</f>
        <v>0</v>
      </c>
      <c r="N315" s="25" t="s">
        <v>346</v>
      </c>
      <c r="O315" s="31">
        <f>M315*AA315</f>
        <v>0</v>
      </c>
      <c r="P315" s="1">
        <v>3</v>
      </c>
      <c r="AA315" s="1">
        <f>IF(P315=1,$O$3,IF(P315=2,$O$4,$O$5))</f>
        <v>0</v>
      </c>
    </row>
    <row r="316">
      <c r="A316" s="1" t="s">
        <v>65</v>
      </c>
      <c r="E316" s="27" t="s">
        <v>61</v>
      </c>
    </row>
    <row r="317" ht="25.5">
      <c r="A317" s="1" t="s">
        <v>66</v>
      </c>
      <c r="E317" s="32" t="s">
        <v>531</v>
      </c>
    </row>
    <row r="318">
      <c r="A318" s="1" t="s">
        <v>67</v>
      </c>
      <c r="E318" s="27" t="s">
        <v>348</v>
      </c>
    </row>
    <row r="319">
      <c r="A319" s="1" t="s">
        <v>59</v>
      </c>
      <c r="B319" s="1">
        <v>78</v>
      </c>
      <c r="C319" s="26" t="s">
        <v>532</v>
      </c>
      <c r="D319" t="s">
        <v>61</v>
      </c>
      <c r="E319" s="27" t="s">
        <v>533</v>
      </c>
      <c r="F319" s="28" t="s">
        <v>95</v>
      </c>
      <c r="G319" s="29">
        <v>8</v>
      </c>
      <c r="H319" s="28">
        <v>0</v>
      </c>
      <c r="I319" s="30">
        <f>ROUND(G319*H319,P4)</f>
        <v>0</v>
      </c>
      <c r="L319" s="30">
        <v>0</v>
      </c>
      <c r="M319" s="24">
        <f>ROUND(G319*L319,P4)</f>
        <v>0</v>
      </c>
      <c r="N319" s="25" t="s">
        <v>346</v>
      </c>
      <c r="O319" s="31">
        <f>M319*AA319</f>
        <v>0</v>
      </c>
      <c r="P319" s="1">
        <v>3</v>
      </c>
      <c r="AA319" s="1">
        <f>IF(P319=1,$O$3,IF(P319=2,$O$4,$O$5))</f>
        <v>0</v>
      </c>
    </row>
    <row r="320">
      <c r="A320" s="1" t="s">
        <v>65</v>
      </c>
      <c r="E320" s="27" t="s">
        <v>61</v>
      </c>
    </row>
    <row r="321" ht="25.5">
      <c r="A321" s="1" t="s">
        <v>66</v>
      </c>
      <c r="E321" s="32" t="s">
        <v>531</v>
      </c>
    </row>
    <row r="322">
      <c r="A322" s="1" t="s">
        <v>67</v>
      </c>
      <c r="E322" s="27" t="s">
        <v>348</v>
      </c>
    </row>
    <row r="323">
      <c r="A323" s="1" t="s">
        <v>59</v>
      </c>
      <c r="B323" s="1">
        <v>79</v>
      </c>
      <c r="C323" s="26" t="s">
        <v>534</v>
      </c>
      <c r="D323" t="s">
        <v>61</v>
      </c>
      <c r="E323" s="27" t="s">
        <v>535</v>
      </c>
      <c r="F323" s="28" t="s">
        <v>125</v>
      </c>
      <c r="G323" s="29">
        <v>8470</v>
      </c>
      <c r="H323" s="28">
        <v>0</v>
      </c>
      <c r="I323" s="30">
        <f>ROUND(G323*H323,P4)</f>
        <v>0</v>
      </c>
      <c r="L323" s="30">
        <v>0</v>
      </c>
      <c r="M323" s="24">
        <f>ROUND(G323*L323,P4)</f>
        <v>0</v>
      </c>
      <c r="N323" s="25" t="s">
        <v>341</v>
      </c>
      <c r="O323" s="31">
        <f>M323*AA323</f>
        <v>0</v>
      </c>
      <c r="P323" s="1">
        <v>3</v>
      </c>
      <c r="AA323" s="1">
        <f>IF(P323=1,$O$3,IF(P323=2,$O$4,$O$5))</f>
        <v>0</v>
      </c>
    </row>
    <row r="324">
      <c r="A324" s="1" t="s">
        <v>65</v>
      </c>
      <c r="E324" s="27" t="s">
        <v>61</v>
      </c>
    </row>
    <row r="325" ht="25.5">
      <c r="A325" s="1" t="s">
        <v>66</v>
      </c>
      <c r="E325" s="32" t="s">
        <v>536</v>
      </c>
    </row>
    <row r="326" ht="102">
      <c r="A326" s="1" t="s">
        <v>67</v>
      </c>
      <c r="E326" s="27" t="s">
        <v>537</v>
      </c>
    </row>
    <row r="327">
      <c r="A327" s="1" t="s">
        <v>56</v>
      </c>
      <c r="C327" s="22" t="s">
        <v>538</v>
      </c>
      <c r="E327" s="23" t="s">
        <v>539</v>
      </c>
      <c r="L327" s="24">
        <f>SUMIFS(L328:L339,A328:A339,"P")</f>
        <v>0</v>
      </c>
      <c r="M327" s="24">
        <f>SUMIFS(M328:M339,A328:A339,"P")</f>
        <v>0</v>
      </c>
      <c r="N327" s="25"/>
    </row>
    <row r="328" ht="25.5">
      <c r="A328" s="1" t="s">
        <v>59</v>
      </c>
      <c r="B328" s="1">
        <v>80</v>
      </c>
      <c r="C328" s="26" t="s">
        <v>540</v>
      </c>
      <c r="D328" t="s">
        <v>541</v>
      </c>
      <c r="E328" s="27" t="s">
        <v>542</v>
      </c>
      <c r="F328" s="28" t="s">
        <v>63</v>
      </c>
      <c r="G328" s="29">
        <v>16.905000000000001</v>
      </c>
      <c r="H328" s="28">
        <v>0</v>
      </c>
      <c r="I328" s="30">
        <f>ROUND(G328*H328,P4)</f>
        <v>0</v>
      </c>
      <c r="L328" s="30">
        <v>0</v>
      </c>
      <c r="M328" s="24">
        <f>ROUND(G328*L328,P4)</f>
        <v>0</v>
      </c>
      <c r="N328" s="25" t="s">
        <v>341</v>
      </c>
      <c r="O328" s="31">
        <f>M328*AA328</f>
        <v>0</v>
      </c>
      <c r="P328" s="1">
        <v>3</v>
      </c>
      <c r="AA328" s="1">
        <f>IF(P328=1,$O$3,IF(P328=2,$O$4,$O$5))</f>
        <v>0</v>
      </c>
    </row>
    <row r="329">
      <c r="A329" s="1" t="s">
        <v>65</v>
      </c>
      <c r="E329" s="27" t="s">
        <v>61</v>
      </c>
    </row>
    <row r="330" ht="25.5">
      <c r="A330" s="1" t="s">
        <v>66</v>
      </c>
      <c r="E330" s="32" t="s">
        <v>543</v>
      </c>
    </row>
    <row r="331" ht="153">
      <c r="A331" s="1" t="s">
        <v>67</v>
      </c>
      <c r="E331" s="27" t="s">
        <v>544</v>
      </c>
    </row>
    <row r="332" ht="25.5">
      <c r="A332" s="1" t="s">
        <v>59</v>
      </c>
      <c r="B332" s="1">
        <v>81</v>
      </c>
      <c r="C332" s="26" t="s">
        <v>545</v>
      </c>
      <c r="D332" t="s">
        <v>546</v>
      </c>
      <c r="E332" s="27" t="s">
        <v>547</v>
      </c>
      <c r="F332" s="28" t="s">
        <v>63</v>
      </c>
      <c r="G332" s="29">
        <v>0.050000000000000003</v>
      </c>
      <c r="H332" s="28">
        <v>0</v>
      </c>
      <c r="I332" s="30">
        <f>ROUND(G332*H332,P4)</f>
        <v>0</v>
      </c>
      <c r="L332" s="30">
        <v>0</v>
      </c>
      <c r="M332" s="24">
        <f>ROUND(G332*L332,P4)</f>
        <v>0</v>
      </c>
      <c r="N332" s="25" t="s">
        <v>341</v>
      </c>
      <c r="O332" s="31">
        <f>M332*AA332</f>
        <v>0</v>
      </c>
      <c r="P332" s="1">
        <v>3</v>
      </c>
      <c r="AA332" s="1">
        <f>IF(P332=1,$O$3,IF(P332=2,$O$4,$O$5))</f>
        <v>0</v>
      </c>
    </row>
    <row r="333">
      <c r="A333" s="1" t="s">
        <v>65</v>
      </c>
      <c r="E333" s="27" t="s">
        <v>61</v>
      </c>
    </row>
    <row r="334" ht="25.5">
      <c r="A334" s="1" t="s">
        <v>66</v>
      </c>
      <c r="E334" s="32" t="s">
        <v>548</v>
      </c>
    </row>
    <row r="335" ht="153">
      <c r="A335" s="1" t="s">
        <v>67</v>
      </c>
      <c r="E335" s="27" t="s">
        <v>544</v>
      </c>
    </row>
    <row r="336" ht="25.5">
      <c r="A336" s="1" t="s">
        <v>59</v>
      </c>
      <c r="B336" s="1">
        <v>82</v>
      </c>
      <c r="C336" s="26" t="s">
        <v>549</v>
      </c>
      <c r="D336" t="s">
        <v>550</v>
      </c>
      <c r="E336" s="27" t="s">
        <v>551</v>
      </c>
      <c r="F336" s="28" t="s">
        <v>63</v>
      </c>
      <c r="G336" s="29">
        <v>0.10000000000000001</v>
      </c>
      <c r="H336" s="28">
        <v>0</v>
      </c>
      <c r="I336" s="30">
        <f>ROUND(G336*H336,P4)</f>
        <v>0</v>
      </c>
      <c r="L336" s="30">
        <v>0</v>
      </c>
      <c r="M336" s="24">
        <f>ROUND(G336*L336,P4)</f>
        <v>0</v>
      </c>
      <c r="N336" s="25" t="s">
        <v>341</v>
      </c>
      <c r="O336" s="31">
        <f>M336*AA336</f>
        <v>0</v>
      </c>
      <c r="P336" s="1">
        <v>3</v>
      </c>
      <c r="AA336" s="1">
        <f>IF(P336=1,$O$3,IF(P336=2,$O$4,$O$5))</f>
        <v>0</v>
      </c>
    </row>
    <row r="337">
      <c r="A337" s="1" t="s">
        <v>65</v>
      </c>
      <c r="E337" s="27" t="s">
        <v>61</v>
      </c>
    </row>
    <row r="338" ht="25.5">
      <c r="A338" s="1" t="s">
        <v>66</v>
      </c>
      <c r="E338" s="32" t="s">
        <v>552</v>
      </c>
    </row>
    <row r="339" ht="153">
      <c r="A339" s="1" t="s">
        <v>67</v>
      </c>
      <c r="E339" s="27" t="s">
        <v>544</v>
      </c>
    </row>
  </sheetData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7" style="1" customWidth="1"/>
    <col min="3" max="3" width="14.57031" style="1" customWidth="1"/>
    <col min="5" max="5" width="73.42578" style="1" customWidth="1"/>
    <col min="6" max="6" width="11.85547" style="1" customWidth="1"/>
    <col min="7" max="7" width="16.71094" style="1" customWidth="1"/>
    <col min="8" max="8" width="16.71094" style="1" customWidth="1"/>
    <col min="9" max="9" width="16.71094" style="1" customWidth="1"/>
    <col min="10" max="10" width="9.140625" style="1" hidden="1"/>
    <col min="11" max="11" width="9.140625" style="1" hidden="1"/>
    <col min="12" max="12" width="16.71094" style="1" customWidth="1"/>
    <col min="13" max="13" width="16.71094" style="1" customWidth="1"/>
    <col min="14" max="14" width="16.71094" style="1" customWidth="1"/>
    <col min="15" max="15" width="9.140625" style="1" hidden="1"/>
    <col min="16" max="16" width="9.140625" style="1" hidden="1"/>
    <col min="17" max="17" width="9.140625" style="1" hidden="1"/>
    <col min="19" max="19" width="31.85547" style="1" customWidth="1"/>
    <col min="27" max="27" width="9.140625" style="1" hidden="1"/>
  </cols>
  <sheetData>
    <row r="1" ht="36.8504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19" t="s">
        <v>16</v>
      </c>
      <c r="M3" s="20">
        <f>Rekapitulace!C12</f>
        <v>0</v>
      </c>
      <c r="N3" s="6" t="s">
        <v>3</v>
      </c>
      <c r="O3">
        <v>0</v>
      </c>
      <c r="P3">
        <v>2</v>
      </c>
    </row>
    <row r="4" ht="34.01575" customHeight="1">
      <c r="A4" s="16" t="s">
        <v>37</v>
      </c>
      <c r="B4" s="17" t="s">
        <v>38</v>
      </c>
      <c r="C4" s="18" t="s">
        <v>16</v>
      </c>
      <c r="D4" s="1"/>
      <c r="E4" s="17" t="s">
        <v>17</v>
      </c>
      <c r="F4" s="1"/>
      <c r="G4" s="1"/>
      <c r="H4" s="1"/>
      <c r="O4">
        <v>0.12</v>
      </c>
      <c r="P4">
        <v>2</v>
      </c>
    </row>
    <row r="5">
      <c r="A5" s="9" t="s">
        <v>39</v>
      </c>
      <c r="B5" s="9" t="s">
        <v>40</v>
      </c>
      <c r="C5" s="9" t="s">
        <v>41</v>
      </c>
      <c r="D5" s="9" t="s">
        <v>42</v>
      </c>
      <c r="E5" s="9" t="s">
        <v>43</v>
      </c>
      <c r="F5" s="9" t="s">
        <v>44</v>
      </c>
      <c r="G5" s="9" t="s">
        <v>45</v>
      </c>
      <c r="H5" s="9" t="s">
        <v>46</v>
      </c>
      <c r="I5" s="9" t="s">
        <v>47</v>
      </c>
      <c r="J5" s="21"/>
      <c r="K5" s="21"/>
      <c r="L5" s="9" t="s">
        <v>48</v>
      </c>
      <c r="M5" s="21"/>
      <c r="N5" s="9" t="s">
        <v>49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50</v>
      </c>
      <c r="K6" s="21"/>
      <c r="L6" s="21"/>
      <c r="M6" s="21"/>
      <c r="N6" s="9"/>
    </row>
    <row r="7" ht="25.5">
      <c r="A7" s="9"/>
      <c r="B7" s="9"/>
      <c r="C7" s="9"/>
      <c r="D7" s="9"/>
      <c r="E7" s="9"/>
      <c r="F7" s="9"/>
      <c r="G7" s="9"/>
      <c r="H7" s="9"/>
      <c r="I7" s="9"/>
      <c r="J7" s="9" t="s">
        <v>51</v>
      </c>
      <c r="K7" s="9" t="s">
        <v>52</v>
      </c>
      <c r="L7" s="9" t="s">
        <v>51</v>
      </c>
      <c r="M7" s="9" t="s">
        <v>52</v>
      </c>
      <c r="N7" s="9"/>
      <c r="S7" s="1" t="s">
        <v>53</v>
      </c>
      <c r="T7">
        <f>COUNTIFS(L8:L432,"=0",A8:A432,"P")+COUNTIFS(L8:L432,"",A8:A432,"P")+SUM(Q8:Q432)</f>
        <v>0</v>
      </c>
    </row>
    <row r="8">
      <c r="A8" s="1" t="s">
        <v>54</v>
      </c>
      <c r="C8" s="22" t="s">
        <v>553</v>
      </c>
      <c r="E8" s="23" t="s">
        <v>21</v>
      </c>
      <c r="L8" s="24">
        <f>L9+L138+L247</f>
        <v>0</v>
      </c>
      <c r="M8" s="24">
        <f>M9+M138+M247</f>
        <v>0</v>
      </c>
      <c r="N8" s="25"/>
    </row>
    <row r="9">
      <c r="A9" s="1" t="s">
        <v>56</v>
      </c>
      <c r="C9" s="22" t="s">
        <v>337</v>
      </c>
      <c r="E9" s="23" t="s">
        <v>554</v>
      </c>
      <c r="L9" s="24">
        <f>SUMIFS(L10:L137,A10:A137,"P")</f>
        <v>0</v>
      </c>
      <c r="M9" s="24">
        <f>SUMIFS(M10:M137,A10:A137,"P")</f>
        <v>0</v>
      </c>
      <c r="N9" s="25"/>
    </row>
    <row r="10">
      <c r="A10" s="1" t="s">
        <v>59</v>
      </c>
      <c r="B10" s="1">
        <v>1</v>
      </c>
      <c r="C10" s="26" t="s">
        <v>555</v>
      </c>
      <c r="D10" t="s">
        <v>61</v>
      </c>
      <c r="E10" s="27" t="s">
        <v>556</v>
      </c>
      <c r="F10" s="28" t="s">
        <v>557</v>
      </c>
      <c r="G10" s="29">
        <v>1</v>
      </c>
      <c r="H10" s="28">
        <v>0</v>
      </c>
      <c r="I10" s="30">
        <f>ROUND(G10*H10,P4)</f>
        <v>0</v>
      </c>
      <c r="L10" s="30">
        <v>0</v>
      </c>
      <c r="M10" s="24">
        <f>ROUND(G10*L10,P4)</f>
        <v>0</v>
      </c>
      <c r="N10" s="25" t="s">
        <v>346</v>
      </c>
      <c r="O10" s="31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65</v>
      </c>
      <c r="E11" s="27" t="s">
        <v>558</v>
      </c>
    </row>
    <row r="12" ht="25.5">
      <c r="A12" s="1" t="s">
        <v>66</v>
      </c>
      <c r="E12" s="32" t="s">
        <v>404</v>
      </c>
    </row>
    <row r="13">
      <c r="A13" s="1" t="s">
        <v>67</v>
      </c>
      <c r="E13" s="27" t="s">
        <v>559</v>
      </c>
    </row>
    <row r="14">
      <c r="A14" s="1" t="s">
        <v>59</v>
      </c>
      <c r="B14" s="1">
        <v>2</v>
      </c>
      <c r="C14" s="26" t="s">
        <v>560</v>
      </c>
      <c r="D14" t="s">
        <v>61</v>
      </c>
      <c r="E14" s="27" t="s">
        <v>561</v>
      </c>
      <c r="F14" s="28" t="s">
        <v>557</v>
      </c>
      <c r="G14" s="29">
        <v>1</v>
      </c>
      <c r="H14" s="28">
        <v>0</v>
      </c>
      <c r="I14" s="30">
        <f>ROUND(G14*H14,P4)</f>
        <v>0</v>
      </c>
      <c r="L14" s="30">
        <v>0</v>
      </c>
      <c r="M14" s="24">
        <f>ROUND(G14*L14,P4)</f>
        <v>0</v>
      </c>
      <c r="N14" s="25" t="s">
        <v>346</v>
      </c>
      <c r="O14" s="31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65</v>
      </c>
      <c r="E15" s="27" t="s">
        <v>61</v>
      </c>
    </row>
    <row r="16" ht="25.5">
      <c r="A16" s="1" t="s">
        <v>66</v>
      </c>
      <c r="E16" s="32" t="s">
        <v>404</v>
      </c>
    </row>
    <row r="17">
      <c r="A17" s="1" t="s">
        <v>67</v>
      </c>
      <c r="E17" s="27" t="s">
        <v>559</v>
      </c>
    </row>
    <row r="18">
      <c r="A18" s="1" t="s">
        <v>59</v>
      </c>
      <c r="B18" s="1">
        <v>3</v>
      </c>
      <c r="C18" s="26" t="s">
        <v>562</v>
      </c>
      <c r="D18" t="s">
        <v>61</v>
      </c>
      <c r="E18" s="27" t="s">
        <v>563</v>
      </c>
      <c r="F18" s="28" t="s">
        <v>557</v>
      </c>
      <c r="G18" s="29">
        <v>4</v>
      </c>
      <c r="H18" s="28">
        <v>0</v>
      </c>
      <c r="I18" s="30">
        <f>ROUND(G18*H18,P4)</f>
        <v>0</v>
      </c>
      <c r="L18" s="30">
        <v>0</v>
      </c>
      <c r="M18" s="24">
        <f>ROUND(G18*L18,P4)</f>
        <v>0</v>
      </c>
      <c r="N18" s="25" t="s">
        <v>346</v>
      </c>
      <c r="O18" s="31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65</v>
      </c>
      <c r="E19" s="27" t="s">
        <v>61</v>
      </c>
    </row>
    <row r="20" ht="25.5">
      <c r="A20" s="1" t="s">
        <v>66</v>
      </c>
      <c r="E20" s="32" t="s">
        <v>438</v>
      </c>
    </row>
    <row r="21">
      <c r="A21" s="1" t="s">
        <v>67</v>
      </c>
      <c r="E21" s="27" t="s">
        <v>559</v>
      </c>
    </row>
    <row r="22">
      <c r="A22" s="1" t="s">
        <v>59</v>
      </c>
      <c r="B22" s="1">
        <v>4</v>
      </c>
      <c r="C22" s="26" t="s">
        <v>564</v>
      </c>
      <c r="D22" t="s">
        <v>61</v>
      </c>
      <c r="E22" s="27" t="s">
        <v>565</v>
      </c>
      <c r="F22" s="28" t="s">
        <v>557</v>
      </c>
      <c r="G22" s="29">
        <v>4</v>
      </c>
      <c r="H22" s="28">
        <v>0</v>
      </c>
      <c r="I22" s="30">
        <f>ROUND(G22*H22,P4)</f>
        <v>0</v>
      </c>
      <c r="L22" s="30">
        <v>0</v>
      </c>
      <c r="M22" s="24">
        <f>ROUND(G22*L22,P4)</f>
        <v>0</v>
      </c>
      <c r="N22" s="25" t="s">
        <v>346</v>
      </c>
      <c r="O22" s="31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65</v>
      </c>
      <c r="E23" s="27" t="s">
        <v>61</v>
      </c>
    </row>
    <row r="24" ht="25.5">
      <c r="A24" s="1" t="s">
        <v>66</v>
      </c>
      <c r="E24" s="32" t="s">
        <v>438</v>
      </c>
    </row>
    <row r="25">
      <c r="A25" s="1" t="s">
        <v>67</v>
      </c>
      <c r="E25" s="27" t="s">
        <v>559</v>
      </c>
    </row>
    <row r="26">
      <c r="A26" s="1" t="s">
        <v>59</v>
      </c>
      <c r="B26" s="1">
        <v>5</v>
      </c>
      <c r="C26" s="26" t="s">
        <v>566</v>
      </c>
      <c r="D26" t="s">
        <v>61</v>
      </c>
      <c r="E26" s="27" t="s">
        <v>567</v>
      </c>
      <c r="F26" s="28" t="s">
        <v>557</v>
      </c>
      <c r="G26" s="29">
        <v>1</v>
      </c>
      <c r="H26" s="28">
        <v>0</v>
      </c>
      <c r="I26" s="30">
        <f>ROUND(G26*H26,P4)</f>
        <v>0</v>
      </c>
      <c r="L26" s="30">
        <v>0</v>
      </c>
      <c r="M26" s="24">
        <f>ROUND(G26*L26,P4)</f>
        <v>0</v>
      </c>
      <c r="N26" s="25" t="s">
        <v>346</v>
      </c>
      <c r="O26" s="31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65</v>
      </c>
      <c r="E27" s="27" t="s">
        <v>61</v>
      </c>
    </row>
    <row r="28" ht="25.5">
      <c r="A28" s="1" t="s">
        <v>66</v>
      </c>
      <c r="E28" s="32" t="s">
        <v>404</v>
      </c>
    </row>
    <row r="29">
      <c r="A29" s="1" t="s">
        <v>67</v>
      </c>
      <c r="E29" s="27" t="s">
        <v>559</v>
      </c>
    </row>
    <row r="30">
      <c r="A30" s="1" t="s">
        <v>59</v>
      </c>
      <c r="B30" s="1">
        <v>6</v>
      </c>
      <c r="C30" s="26" t="s">
        <v>568</v>
      </c>
      <c r="D30" t="s">
        <v>61</v>
      </c>
      <c r="E30" s="27" t="s">
        <v>569</v>
      </c>
      <c r="F30" s="28" t="s">
        <v>557</v>
      </c>
      <c r="G30" s="29">
        <v>1</v>
      </c>
      <c r="H30" s="28">
        <v>0</v>
      </c>
      <c r="I30" s="30">
        <f>ROUND(G30*H30,P4)</f>
        <v>0</v>
      </c>
      <c r="L30" s="30">
        <v>0</v>
      </c>
      <c r="M30" s="24">
        <f>ROUND(G30*L30,P4)</f>
        <v>0</v>
      </c>
      <c r="N30" s="25" t="s">
        <v>346</v>
      </c>
      <c r="O30" s="31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65</v>
      </c>
      <c r="E31" s="27" t="s">
        <v>61</v>
      </c>
    </row>
    <row r="32" ht="25.5">
      <c r="A32" s="1" t="s">
        <v>66</v>
      </c>
      <c r="E32" s="32" t="s">
        <v>404</v>
      </c>
    </row>
    <row r="33">
      <c r="A33" s="1" t="s">
        <v>67</v>
      </c>
      <c r="E33" s="27" t="s">
        <v>559</v>
      </c>
    </row>
    <row r="34">
      <c r="A34" s="1" t="s">
        <v>59</v>
      </c>
      <c r="B34" s="1">
        <v>7</v>
      </c>
      <c r="C34" s="26" t="s">
        <v>463</v>
      </c>
      <c r="D34" t="s">
        <v>61</v>
      </c>
      <c r="E34" s="27" t="s">
        <v>464</v>
      </c>
      <c r="F34" s="28" t="s">
        <v>557</v>
      </c>
      <c r="G34" s="29">
        <v>1</v>
      </c>
      <c r="H34" s="28">
        <v>0</v>
      </c>
      <c r="I34" s="30">
        <f>ROUND(G34*H34,P4)</f>
        <v>0</v>
      </c>
      <c r="L34" s="30">
        <v>0</v>
      </c>
      <c r="M34" s="24">
        <f>ROUND(G34*L34,P4)</f>
        <v>0</v>
      </c>
      <c r="N34" s="25" t="s">
        <v>346</v>
      </c>
      <c r="O34" s="31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65</v>
      </c>
      <c r="E35" s="27" t="s">
        <v>61</v>
      </c>
    </row>
    <row r="36" ht="25.5">
      <c r="A36" s="1" t="s">
        <v>66</v>
      </c>
      <c r="E36" s="32" t="s">
        <v>404</v>
      </c>
    </row>
    <row r="37">
      <c r="A37" s="1" t="s">
        <v>67</v>
      </c>
      <c r="E37" s="27" t="s">
        <v>559</v>
      </c>
    </row>
    <row r="38">
      <c r="A38" s="1" t="s">
        <v>59</v>
      </c>
      <c r="B38" s="1">
        <v>8</v>
      </c>
      <c r="C38" s="26" t="s">
        <v>570</v>
      </c>
      <c r="D38" t="s">
        <v>61</v>
      </c>
      <c r="E38" s="27" t="s">
        <v>571</v>
      </c>
      <c r="F38" s="28" t="s">
        <v>557</v>
      </c>
      <c r="G38" s="29">
        <v>1</v>
      </c>
      <c r="H38" s="28">
        <v>0</v>
      </c>
      <c r="I38" s="30">
        <f>ROUND(G38*H38,P4)</f>
        <v>0</v>
      </c>
      <c r="L38" s="30">
        <v>0</v>
      </c>
      <c r="M38" s="24">
        <f>ROUND(G38*L38,P4)</f>
        <v>0</v>
      </c>
      <c r="N38" s="25" t="s">
        <v>346</v>
      </c>
      <c r="O38" s="31">
        <f>M38*AA38</f>
        <v>0</v>
      </c>
      <c r="P38" s="1">
        <v>3</v>
      </c>
      <c r="AA38" s="1">
        <f>IF(P38=1,$O$3,IF(P38=2,$O$4,$O$5))</f>
        <v>0</v>
      </c>
    </row>
    <row r="39">
      <c r="A39" s="1" t="s">
        <v>65</v>
      </c>
      <c r="E39" s="27" t="s">
        <v>61</v>
      </c>
    </row>
    <row r="40" ht="25.5">
      <c r="A40" s="1" t="s">
        <v>66</v>
      </c>
      <c r="E40" s="32" t="s">
        <v>404</v>
      </c>
    </row>
    <row r="41">
      <c r="A41" s="1" t="s">
        <v>67</v>
      </c>
      <c r="E41" s="27" t="s">
        <v>559</v>
      </c>
    </row>
    <row r="42">
      <c r="A42" s="1" t="s">
        <v>59</v>
      </c>
      <c r="B42" s="1">
        <v>9</v>
      </c>
      <c r="C42" s="26" t="s">
        <v>459</v>
      </c>
      <c r="D42" t="s">
        <v>61</v>
      </c>
      <c r="E42" s="27" t="s">
        <v>460</v>
      </c>
      <c r="F42" s="28" t="s">
        <v>557</v>
      </c>
      <c r="G42" s="29">
        <v>1</v>
      </c>
      <c r="H42" s="28">
        <v>0</v>
      </c>
      <c r="I42" s="30">
        <f>ROUND(G42*H42,P4)</f>
        <v>0</v>
      </c>
      <c r="L42" s="30">
        <v>0</v>
      </c>
      <c r="M42" s="24">
        <f>ROUND(G42*L42,P4)</f>
        <v>0</v>
      </c>
      <c r="N42" s="25" t="s">
        <v>346</v>
      </c>
      <c r="O42" s="31">
        <f>M42*AA42</f>
        <v>0</v>
      </c>
      <c r="P42" s="1">
        <v>3</v>
      </c>
      <c r="AA42" s="1">
        <f>IF(P42=1,$O$3,IF(P42=2,$O$4,$O$5))</f>
        <v>0</v>
      </c>
    </row>
    <row r="43">
      <c r="A43" s="1" t="s">
        <v>65</v>
      </c>
      <c r="E43" s="27" t="s">
        <v>61</v>
      </c>
    </row>
    <row r="44" ht="25.5">
      <c r="A44" s="1" t="s">
        <v>66</v>
      </c>
      <c r="E44" s="32" t="s">
        <v>404</v>
      </c>
    </row>
    <row r="45">
      <c r="A45" s="1" t="s">
        <v>67</v>
      </c>
      <c r="E45" s="27" t="s">
        <v>559</v>
      </c>
    </row>
    <row r="46">
      <c r="A46" s="1" t="s">
        <v>59</v>
      </c>
      <c r="B46" s="1">
        <v>10</v>
      </c>
      <c r="C46" s="26" t="s">
        <v>572</v>
      </c>
      <c r="D46" t="s">
        <v>61</v>
      </c>
      <c r="E46" s="27" t="s">
        <v>573</v>
      </c>
      <c r="F46" s="28" t="s">
        <v>557</v>
      </c>
      <c r="G46" s="29">
        <v>1</v>
      </c>
      <c r="H46" s="28">
        <v>0</v>
      </c>
      <c r="I46" s="30">
        <f>ROUND(G46*H46,P4)</f>
        <v>0</v>
      </c>
      <c r="L46" s="30">
        <v>0</v>
      </c>
      <c r="M46" s="24">
        <f>ROUND(G46*L46,P4)</f>
        <v>0</v>
      </c>
      <c r="N46" s="25" t="s">
        <v>346</v>
      </c>
      <c r="O46" s="31">
        <f>M46*AA46</f>
        <v>0</v>
      </c>
      <c r="P46" s="1">
        <v>3</v>
      </c>
      <c r="AA46" s="1">
        <f>IF(P46=1,$O$3,IF(P46=2,$O$4,$O$5))</f>
        <v>0</v>
      </c>
    </row>
    <row r="47">
      <c r="A47" s="1" t="s">
        <v>65</v>
      </c>
      <c r="E47" s="27" t="s">
        <v>61</v>
      </c>
    </row>
    <row r="48" ht="25.5">
      <c r="A48" s="1" t="s">
        <v>66</v>
      </c>
      <c r="E48" s="32" t="s">
        <v>404</v>
      </c>
    </row>
    <row r="49">
      <c r="A49" s="1" t="s">
        <v>67</v>
      </c>
      <c r="E49" s="27" t="s">
        <v>559</v>
      </c>
    </row>
    <row r="50">
      <c r="A50" s="1" t="s">
        <v>59</v>
      </c>
      <c r="B50" s="1">
        <v>11</v>
      </c>
      <c r="C50" s="26" t="s">
        <v>479</v>
      </c>
      <c r="D50" t="s">
        <v>61</v>
      </c>
      <c r="E50" s="27" t="s">
        <v>480</v>
      </c>
      <c r="F50" s="28" t="s">
        <v>557</v>
      </c>
      <c r="G50" s="29">
        <v>10</v>
      </c>
      <c r="H50" s="28">
        <v>0</v>
      </c>
      <c r="I50" s="30">
        <f>ROUND(G50*H50,P4)</f>
        <v>0</v>
      </c>
      <c r="L50" s="30">
        <v>0</v>
      </c>
      <c r="M50" s="24">
        <f>ROUND(G50*L50,P4)</f>
        <v>0</v>
      </c>
      <c r="N50" s="25" t="s">
        <v>346</v>
      </c>
      <c r="O50" s="31">
        <f>M50*AA50</f>
        <v>0</v>
      </c>
      <c r="P50" s="1">
        <v>3</v>
      </c>
      <c r="AA50" s="1">
        <f>IF(P50=1,$O$3,IF(P50=2,$O$4,$O$5))</f>
        <v>0</v>
      </c>
    </row>
    <row r="51">
      <c r="A51" s="1" t="s">
        <v>65</v>
      </c>
      <c r="E51" s="27" t="s">
        <v>61</v>
      </c>
    </row>
    <row r="52" ht="25.5">
      <c r="A52" s="1" t="s">
        <v>66</v>
      </c>
      <c r="E52" s="32" t="s">
        <v>414</v>
      </c>
    </row>
    <row r="53">
      <c r="A53" s="1" t="s">
        <v>67</v>
      </c>
      <c r="E53" s="27" t="s">
        <v>559</v>
      </c>
    </row>
    <row r="54">
      <c r="A54" s="1" t="s">
        <v>59</v>
      </c>
      <c r="B54" s="1">
        <v>12</v>
      </c>
      <c r="C54" s="26" t="s">
        <v>574</v>
      </c>
      <c r="D54" t="s">
        <v>61</v>
      </c>
      <c r="E54" s="27" t="s">
        <v>575</v>
      </c>
      <c r="F54" s="28" t="s">
        <v>557</v>
      </c>
      <c r="G54" s="29">
        <v>2</v>
      </c>
      <c r="H54" s="28">
        <v>0</v>
      </c>
      <c r="I54" s="30">
        <f>ROUND(G54*H54,P4)</f>
        <v>0</v>
      </c>
      <c r="L54" s="30">
        <v>0</v>
      </c>
      <c r="M54" s="24">
        <f>ROUND(G54*L54,P4)</f>
        <v>0</v>
      </c>
      <c r="N54" s="25" t="s">
        <v>576</v>
      </c>
      <c r="O54" s="31">
        <f>M54*AA54</f>
        <v>0</v>
      </c>
      <c r="P54" s="1">
        <v>3</v>
      </c>
      <c r="AA54" s="1">
        <f>IF(P54=1,$O$3,IF(P54=2,$O$4,$O$5))</f>
        <v>0</v>
      </c>
    </row>
    <row r="55">
      <c r="A55" s="1" t="s">
        <v>65</v>
      </c>
      <c r="E55" s="27" t="s">
        <v>61</v>
      </c>
    </row>
    <row r="56" ht="25.5">
      <c r="A56" s="1" t="s">
        <v>66</v>
      </c>
      <c r="E56" s="32" t="s">
        <v>357</v>
      </c>
    </row>
    <row r="57" ht="114.75">
      <c r="A57" s="1" t="s">
        <v>67</v>
      </c>
      <c r="E57" s="27" t="s">
        <v>577</v>
      </c>
    </row>
    <row r="58">
      <c r="A58" s="1" t="s">
        <v>59</v>
      </c>
      <c r="B58" s="1">
        <v>13</v>
      </c>
      <c r="C58" s="26" t="s">
        <v>578</v>
      </c>
      <c r="D58" t="s">
        <v>61</v>
      </c>
      <c r="E58" s="27" t="s">
        <v>579</v>
      </c>
      <c r="F58" s="28" t="s">
        <v>557</v>
      </c>
      <c r="G58" s="29">
        <v>1</v>
      </c>
      <c r="H58" s="28">
        <v>0</v>
      </c>
      <c r="I58" s="30">
        <f>ROUND(G58*H58,P4)</f>
        <v>0</v>
      </c>
      <c r="L58" s="30">
        <v>0</v>
      </c>
      <c r="M58" s="24">
        <f>ROUND(G58*L58,P4)</f>
        <v>0</v>
      </c>
      <c r="N58" s="25" t="s">
        <v>346</v>
      </c>
      <c r="O58" s="31">
        <f>M58*AA58</f>
        <v>0</v>
      </c>
      <c r="P58" s="1">
        <v>3</v>
      </c>
      <c r="AA58" s="1">
        <f>IF(P58=1,$O$3,IF(P58=2,$O$4,$O$5))</f>
        <v>0</v>
      </c>
    </row>
    <row r="59">
      <c r="A59" s="1" t="s">
        <v>65</v>
      </c>
      <c r="E59" s="27" t="s">
        <v>61</v>
      </c>
    </row>
    <row r="60" ht="25.5">
      <c r="A60" s="1" t="s">
        <v>66</v>
      </c>
      <c r="E60" s="32" t="s">
        <v>404</v>
      </c>
    </row>
    <row r="61">
      <c r="A61" s="1" t="s">
        <v>67</v>
      </c>
      <c r="E61" s="27" t="s">
        <v>559</v>
      </c>
    </row>
    <row r="62">
      <c r="A62" s="1" t="s">
        <v>59</v>
      </c>
      <c r="B62" s="1">
        <v>14</v>
      </c>
      <c r="C62" s="26" t="s">
        <v>580</v>
      </c>
      <c r="D62" t="s">
        <v>61</v>
      </c>
      <c r="E62" s="27" t="s">
        <v>581</v>
      </c>
      <c r="F62" s="28" t="s">
        <v>557</v>
      </c>
      <c r="G62" s="29">
        <v>1</v>
      </c>
      <c r="H62" s="28">
        <v>0</v>
      </c>
      <c r="I62" s="30">
        <f>ROUND(G62*H62,P4)</f>
        <v>0</v>
      </c>
      <c r="L62" s="30">
        <v>0</v>
      </c>
      <c r="M62" s="24">
        <f>ROUND(G62*L62,P4)</f>
        <v>0</v>
      </c>
      <c r="N62" s="25" t="s">
        <v>346</v>
      </c>
      <c r="O62" s="31">
        <f>M62*AA62</f>
        <v>0</v>
      </c>
      <c r="P62" s="1">
        <v>3</v>
      </c>
      <c r="AA62" s="1">
        <f>IF(P62=1,$O$3,IF(P62=2,$O$4,$O$5))</f>
        <v>0</v>
      </c>
    </row>
    <row r="63">
      <c r="A63" s="1" t="s">
        <v>65</v>
      </c>
      <c r="E63" s="27" t="s">
        <v>61</v>
      </c>
    </row>
    <row r="64" ht="25.5">
      <c r="A64" s="1" t="s">
        <v>66</v>
      </c>
      <c r="E64" s="32" t="s">
        <v>404</v>
      </c>
    </row>
    <row r="65">
      <c r="A65" s="1" t="s">
        <v>67</v>
      </c>
      <c r="E65" s="27" t="s">
        <v>559</v>
      </c>
    </row>
    <row r="66">
      <c r="A66" s="1" t="s">
        <v>59</v>
      </c>
      <c r="B66" s="1">
        <v>15</v>
      </c>
      <c r="C66" s="26" t="s">
        <v>582</v>
      </c>
      <c r="D66" t="s">
        <v>61</v>
      </c>
      <c r="E66" s="27" t="s">
        <v>583</v>
      </c>
      <c r="F66" s="28" t="s">
        <v>557</v>
      </c>
      <c r="G66" s="29">
        <v>1</v>
      </c>
      <c r="H66" s="28">
        <v>0</v>
      </c>
      <c r="I66" s="30">
        <f>ROUND(G66*H66,P4)</f>
        <v>0</v>
      </c>
      <c r="L66" s="30">
        <v>0</v>
      </c>
      <c r="M66" s="24">
        <f>ROUND(G66*L66,P4)</f>
        <v>0</v>
      </c>
      <c r="N66" s="25" t="s">
        <v>346</v>
      </c>
      <c r="O66" s="31">
        <f>M66*AA66</f>
        <v>0</v>
      </c>
      <c r="P66" s="1">
        <v>3</v>
      </c>
      <c r="AA66" s="1">
        <f>IF(P66=1,$O$3,IF(P66=2,$O$4,$O$5))</f>
        <v>0</v>
      </c>
    </row>
    <row r="67">
      <c r="A67" s="1" t="s">
        <v>65</v>
      </c>
      <c r="E67" s="27" t="s">
        <v>584</v>
      </c>
    </row>
    <row r="68" ht="25.5">
      <c r="A68" s="1" t="s">
        <v>66</v>
      </c>
      <c r="E68" s="32" t="s">
        <v>404</v>
      </c>
    </row>
    <row r="69">
      <c r="A69" s="1" t="s">
        <v>67</v>
      </c>
      <c r="E69" s="27" t="s">
        <v>559</v>
      </c>
    </row>
    <row r="70">
      <c r="A70" s="1" t="s">
        <v>59</v>
      </c>
      <c r="B70" s="1">
        <v>16</v>
      </c>
      <c r="C70" s="26" t="s">
        <v>585</v>
      </c>
      <c r="D70" t="s">
        <v>61</v>
      </c>
      <c r="E70" s="27" t="s">
        <v>586</v>
      </c>
      <c r="F70" s="28" t="s">
        <v>557</v>
      </c>
      <c r="G70" s="29">
        <v>1</v>
      </c>
      <c r="H70" s="28">
        <v>0</v>
      </c>
      <c r="I70" s="30">
        <f>ROUND(G70*H70,P4)</f>
        <v>0</v>
      </c>
      <c r="L70" s="30">
        <v>0</v>
      </c>
      <c r="M70" s="24">
        <f>ROUND(G70*L70,P4)</f>
        <v>0</v>
      </c>
      <c r="N70" s="25" t="s">
        <v>346</v>
      </c>
      <c r="O70" s="31">
        <f>M70*AA70</f>
        <v>0</v>
      </c>
      <c r="P70" s="1">
        <v>3</v>
      </c>
      <c r="AA70" s="1">
        <f>IF(P70=1,$O$3,IF(P70=2,$O$4,$O$5))</f>
        <v>0</v>
      </c>
    </row>
    <row r="71">
      <c r="A71" s="1" t="s">
        <v>65</v>
      </c>
      <c r="E71" s="27" t="s">
        <v>61</v>
      </c>
    </row>
    <row r="72" ht="25.5">
      <c r="A72" s="1" t="s">
        <v>66</v>
      </c>
      <c r="E72" s="32" t="s">
        <v>404</v>
      </c>
    </row>
    <row r="73">
      <c r="A73" s="1" t="s">
        <v>67</v>
      </c>
      <c r="E73" s="27" t="s">
        <v>559</v>
      </c>
    </row>
    <row r="74">
      <c r="A74" s="1" t="s">
        <v>59</v>
      </c>
      <c r="B74" s="1">
        <v>17</v>
      </c>
      <c r="C74" s="26" t="s">
        <v>587</v>
      </c>
      <c r="D74" t="s">
        <v>61</v>
      </c>
      <c r="E74" s="27" t="s">
        <v>588</v>
      </c>
      <c r="F74" s="28" t="s">
        <v>557</v>
      </c>
      <c r="G74" s="29">
        <v>1</v>
      </c>
      <c r="H74" s="28">
        <v>0</v>
      </c>
      <c r="I74" s="30">
        <f>ROUND(G74*H74,P4)</f>
        <v>0</v>
      </c>
      <c r="L74" s="30">
        <v>0</v>
      </c>
      <c r="M74" s="24">
        <f>ROUND(G74*L74,P4)</f>
        <v>0</v>
      </c>
      <c r="N74" s="25" t="s">
        <v>576</v>
      </c>
      <c r="O74" s="31">
        <f>M74*AA74</f>
        <v>0</v>
      </c>
      <c r="P74" s="1">
        <v>3</v>
      </c>
      <c r="AA74" s="1">
        <f>IF(P74=1,$O$3,IF(P74=2,$O$4,$O$5))</f>
        <v>0</v>
      </c>
    </row>
    <row r="75">
      <c r="A75" s="1" t="s">
        <v>65</v>
      </c>
      <c r="E75" s="27" t="s">
        <v>61</v>
      </c>
    </row>
    <row r="76" ht="25.5">
      <c r="A76" s="1" t="s">
        <v>66</v>
      </c>
      <c r="E76" s="32" t="s">
        <v>404</v>
      </c>
    </row>
    <row r="77" ht="114.75">
      <c r="A77" s="1" t="s">
        <v>67</v>
      </c>
      <c r="E77" s="27" t="s">
        <v>589</v>
      </c>
    </row>
    <row r="78">
      <c r="A78" s="1" t="s">
        <v>59</v>
      </c>
      <c r="B78" s="1">
        <v>18</v>
      </c>
      <c r="C78" s="26" t="s">
        <v>590</v>
      </c>
      <c r="D78" t="s">
        <v>61</v>
      </c>
      <c r="E78" s="27" t="s">
        <v>591</v>
      </c>
      <c r="F78" s="28" t="s">
        <v>557</v>
      </c>
      <c r="G78" s="29">
        <v>2</v>
      </c>
      <c r="H78" s="28">
        <v>0</v>
      </c>
      <c r="I78" s="30">
        <f>ROUND(G78*H78,P4)</f>
        <v>0</v>
      </c>
      <c r="L78" s="30">
        <v>0</v>
      </c>
      <c r="M78" s="24">
        <f>ROUND(G78*L78,P4)</f>
        <v>0</v>
      </c>
      <c r="N78" s="25" t="s">
        <v>346</v>
      </c>
      <c r="O78" s="31">
        <f>M78*AA78</f>
        <v>0</v>
      </c>
      <c r="P78" s="1">
        <v>3</v>
      </c>
      <c r="AA78" s="1">
        <f>IF(P78=1,$O$3,IF(P78=2,$O$4,$O$5))</f>
        <v>0</v>
      </c>
    </row>
    <row r="79">
      <c r="A79" s="1" t="s">
        <v>65</v>
      </c>
      <c r="E79" s="27" t="s">
        <v>61</v>
      </c>
    </row>
    <row r="80" ht="25.5">
      <c r="A80" s="1" t="s">
        <v>66</v>
      </c>
      <c r="E80" s="32" t="s">
        <v>357</v>
      </c>
    </row>
    <row r="81">
      <c r="A81" s="1" t="s">
        <v>67</v>
      </c>
      <c r="E81" s="27" t="s">
        <v>559</v>
      </c>
    </row>
    <row r="82">
      <c r="A82" s="1" t="s">
        <v>59</v>
      </c>
      <c r="B82" s="1">
        <v>19</v>
      </c>
      <c r="C82" s="26" t="s">
        <v>525</v>
      </c>
      <c r="D82" t="s">
        <v>61</v>
      </c>
      <c r="E82" s="27" t="s">
        <v>526</v>
      </c>
      <c r="F82" s="28" t="s">
        <v>557</v>
      </c>
      <c r="G82" s="29">
        <v>2</v>
      </c>
      <c r="H82" s="28">
        <v>0</v>
      </c>
      <c r="I82" s="30">
        <f>ROUND(G82*H82,P4)</f>
        <v>0</v>
      </c>
      <c r="L82" s="30">
        <v>0</v>
      </c>
      <c r="M82" s="24">
        <f>ROUND(G82*L82,P4)</f>
        <v>0</v>
      </c>
      <c r="N82" s="25" t="s">
        <v>346</v>
      </c>
      <c r="O82" s="31">
        <f>M82*AA82</f>
        <v>0</v>
      </c>
      <c r="P82" s="1">
        <v>3</v>
      </c>
      <c r="AA82" s="1">
        <f>IF(P82=1,$O$3,IF(P82=2,$O$4,$O$5))</f>
        <v>0</v>
      </c>
    </row>
    <row r="83">
      <c r="A83" s="1" t="s">
        <v>65</v>
      </c>
      <c r="E83" s="27" t="s">
        <v>61</v>
      </c>
    </row>
    <row r="84" ht="25.5">
      <c r="A84" s="1" t="s">
        <v>66</v>
      </c>
      <c r="E84" s="32" t="s">
        <v>357</v>
      </c>
    </row>
    <row r="85">
      <c r="A85" s="1" t="s">
        <v>67</v>
      </c>
      <c r="E85" s="27" t="s">
        <v>559</v>
      </c>
    </row>
    <row r="86">
      <c r="A86" s="1" t="s">
        <v>59</v>
      </c>
      <c r="B86" s="1">
        <v>20</v>
      </c>
      <c r="C86" s="26" t="s">
        <v>592</v>
      </c>
      <c r="D86" t="s">
        <v>61</v>
      </c>
      <c r="E86" s="27" t="s">
        <v>593</v>
      </c>
      <c r="F86" s="28" t="s">
        <v>557</v>
      </c>
      <c r="G86" s="29">
        <v>2</v>
      </c>
      <c r="H86" s="28">
        <v>0</v>
      </c>
      <c r="I86" s="30">
        <f>ROUND(G86*H86,P4)</f>
        <v>0</v>
      </c>
      <c r="L86" s="30">
        <v>0</v>
      </c>
      <c r="M86" s="24">
        <f>ROUND(G86*L86,P4)</f>
        <v>0</v>
      </c>
      <c r="N86" s="25" t="s">
        <v>346</v>
      </c>
      <c r="O86" s="31">
        <f>M86*AA86</f>
        <v>0</v>
      </c>
      <c r="P86" s="1">
        <v>3</v>
      </c>
      <c r="AA86" s="1">
        <f>IF(P86=1,$O$3,IF(P86=2,$O$4,$O$5))</f>
        <v>0</v>
      </c>
    </row>
    <row r="87">
      <c r="A87" s="1" t="s">
        <v>65</v>
      </c>
      <c r="E87" s="27" t="s">
        <v>61</v>
      </c>
    </row>
    <row r="88" ht="25.5">
      <c r="A88" s="1" t="s">
        <v>66</v>
      </c>
      <c r="E88" s="32" t="s">
        <v>357</v>
      </c>
    </row>
    <row r="89">
      <c r="A89" s="1" t="s">
        <v>67</v>
      </c>
      <c r="E89" s="27" t="s">
        <v>559</v>
      </c>
    </row>
    <row r="90">
      <c r="A90" s="1" t="s">
        <v>59</v>
      </c>
      <c r="B90" s="1">
        <v>21</v>
      </c>
      <c r="C90" s="26" t="s">
        <v>527</v>
      </c>
      <c r="D90" t="s">
        <v>61</v>
      </c>
      <c r="E90" s="27" t="s">
        <v>528</v>
      </c>
      <c r="F90" s="28" t="s">
        <v>557</v>
      </c>
      <c r="G90" s="29">
        <v>4</v>
      </c>
      <c r="H90" s="28">
        <v>0</v>
      </c>
      <c r="I90" s="30">
        <f>ROUND(G90*H90,P4)</f>
        <v>0</v>
      </c>
      <c r="L90" s="30">
        <v>0</v>
      </c>
      <c r="M90" s="24">
        <f>ROUND(G90*L90,P4)</f>
        <v>0</v>
      </c>
      <c r="N90" s="25" t="s">
        <v>346</v>
      </c>
      <c r="O90" s="31">
        <f>M90*AA90</f>
        <v>0</v>
      </c>
      <c r="P90" s="1">
        <v>3</v>
      </c>
      <c r="AA90" s="1">
        <f>IF(P90=1,$O$3,IF(P90=2,$O$4,$O$5))</f>
        <v>0</v>
      </c>
    </row>
    <row r="91">
      <c r="A91" s="1" t="s">
        <v>65</v>
      </c>
      <c r="E91" s="27" t="s">
        <v>61</v>
      </c>
    </row>
    <row r="92" ht="25.5">
      <c r="A92" s="1" t="s">
        <v>66</v>
      </c>
      <c r="E92" s="32" t="s">
        <v>438</v>
      </c>
    </row>
    <row r="93">
      <c r="A93" s="1" t="s">
        <v>67</v>
      </c>
      <c r="E93" s="27" t="s">
        <v>559</v>
      </c>
    </row>
    <row r="94">
      <c r="A94" s="1" t="s">
        <v>59</v>
      </c>
      <c r="B94" s="1">
        <v>22</v>
      </c>
      <c r="C94" s="26" t="s">
        <v>594</v>
      </c>
      <c r="D94" t="s">
        <v>61</v>
      </c>
      <c r="E94" s="27" t="s">
        <v>595</v>
      </c>
      <c r="F94" s="28" t="s">
        <v>557</v>
      </c>
      <c r="G94" s="29">
        <v>1</v>
      </c>
      <c r="H94" s="28">
        <v>0</v>
      </c>
      <c r="I94" s="30">
        <f>ROUND(G94*H94,P4)</f>
        <v>0</v>
      </c>
      <c r="L94" s="30">
        <v>0</v>
      </c>
      <c r="M94" s="24">
        <f>ROUND(G94*L94,P4)</f>
        <v>0</v>
      </c>
      <c r="N94" s="25" t="s">
        <v>576</v>
      </c>
      <c r="O94" s="31">
        <f>M94*AA94</f>
        <v>0</v>
      </c>
      <c r="P94" s="1">
        <v>3</v>
      </c>
      <c r="AA94" s="1">
        <f>IF(P94=1,$O$3,IF(P94=2,$O$4,$O$5))</f>
        <v>0</v>
      </c>
    </row>
    <row r="95">
      <c r="A95" s="1" t="s">
        <v>65</v>
      </c>
      <c r="E95" s="27" t="s">
        <v>61</v>
      </c>
    </row>
    <row r="96" ht="25.5">
      <c r="A96" s="1" t="s">
        <v>66</v>
      </c>
      <c r="E96" s="32" t="s">
        <v>404</v>
      </c>
    </row>
    <row r="97" ht="89.25">
      <c r="A97" s="1" t="s">
        <v>67</v>
      </c>
      <c r="E97" s="27" t="s">
        <v>596</v>
      </c>
    </row>
    <row r="98">
      <c r="A98" s="1" t="s">
        <v>59</v>
      </c>
      <c r="B98" s="1">
        <v>23</v>
      </c>
      <c r="C98" s="26" t="s">
        <v>597</v>
      </c>
      <c r="D98" t="s">
        <v>61</v>
      </c>
      <c r="E98" s="27" t="s">
        <v>598</v>
      </c>
      <c r="F98" s="28" t="s">
        <v>599</v>
      </c>
      <c r="G98" s="29">
        <v>10</v>
      </c>
      <c r="H98" s="28">
        <v>0</v>
      </c>
      <c r="I98" s="30">
        <f>ROUND(G98*H98,P4)</f>
        <v>0</v>
      </c>
      <c r="L98" s="30">
        <v>0</v>
      </c>
      <c r="M98" s="24">
        <f>ROUND(G98*L98,P4)</f>
        <v>0</v>
      </c>
      <c r="N98" s="25" t="s">
        <v>346</v>
      </c>
      <c r="O98" s="31">
        <f>M98*AA98</f>
        <v>0</v>
      </c>
      <c r="P98" s="1">
        <v>3</v>
      </c>
      <c r="AA98" s="1">
        <f>IF(P98=1,$O$3,IF(P98=2,$O$4,$O$5))</f>
        <v>0</v>
      </c>
    </row>
    <row r="99">
      <c r="A99" s="1" t="s">
        <v>65</v>
      </c>
      <c r="E99" s="27" t="s">
        <v>61</v>
      </c>
    </row>
    <row r="100" ht="25.5">
      <c r="A100" s="1" t="s">
        <v>66</v>
      </c>
      <c r="E100" s="32" t="s">
        <v>414</v>
      </c>
    </row>
    <row r="101">
      <c r="A101" s="1" t="s">
        <v>67</v>
      </c>
      <c r="E101" s="27" t="s">
        <v>559</v>
      </c>
    </row>
    <row r="102" ht="25.5">
      <c r="A102" s="1" t="s">
        <v>59</v>
      </c>
      <c r="B102" s="1">
        <v>24</v>
      </c>
      <c r="C102" s="26" t="s">
        <v>600</v>
      </c>
      <c r="D102" t="s">
        <v>61</v>
      </c>
      <c r="E102" s="27" t="s">
        <v>601</v>
      </c>
      <c r="F102" s="28" t="s">
        <v>557</v>
      </c>
      <c r="G102" s="29">
        <v>8</v>
      </c>
      <c r="H102" s="28">
        <v>0</v>
      </c>
      <c r="I102" s="30">
        <f>ROUND(G102*H102,P4)</f>
        <v>0</v>
      </c>
      <c r="L102" s="30">
        <v>0</v>
      </c>
      <c r="M102" s="24">
        <f>ROUND(G102*L102,P4)</f>
        <v>0</v>
      </c>
      <c r="N102" s="25" t="s">
        <v>346</v>
      </c>
      <c r="O102" s="31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65</v>
      </c>
      <c r="E103" s="27" t="s">
        <v>61</v>
      </c>
    </row>
    <row r="104" ht="25.5">
      <c r="A104" s="1" t="s">
        <v>66</v>
      </c>
      <c r="E104" s="32" t="s">
        <v>531</v>
      </c>
    </row>
    <row r="105">
      <c r="A105" s="1" t="s">
        <v>67</v>
      </c>
      <c r="E105" s="27" t="s">
        <v>559</v>
      </c>
    </row>
    <row r="106" ht="25.5">
      <c r="A106" s="1" t="s">
        <v>59</v>
      </c>
      <c r="B106" s="1">
        <v>25</v>
      </c>
      <c r="C106" s="26" t="s">
        <v>481</v>
      </c>
      <c r="D106" t="s">
        <v>61</v>
      </c>
      <c r="E106" s="27" t="s">
        <v>482</v>
      </c>
      <c r="F106" s="28" t="s">
        <v>599</v>
      </c>
      <c r="G106" s="29">
        <v>5</v>
      </c>
      <c r="H106" s="28">
        <v>0</v>
      </c>
      <c r="I106" s="30">
        <f>ROUND(G106*H106,P4)</f>
        <v>0</v>
      </c>
      <c r="L106" s="30">
        <v>0</v>
      </c>
      <c r="M106" s="24">
        <f>ROUND(G106*L106,P4)</f>
        <v>0</v>
      </c>
      <c r="N106" s="25" t="s">
        <v>346</v>
      </c>
      <c r="O106" s="31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65</v>
      </c>
      <c r="E107" s="27" t="s">
        <v>61</v>
      </c>
    </row>
    <row r="108" ht="25.5">
      <c r="A108" s="1" t="s">
        <v>66</v>
      </c>
      <c r="E108" s="32" t="s">
        <v>441</v>
      </c>
    </row>
    <row r="109">
      <c r="A109" s="1" t="s">
        <v>67</v>
      </c>
      <c r="E109" s="27" t="s">
        <v>559</v>
      </c>
    </row>
    <row r="110" ht="25.5">
      <c r="A110" s="1" t="s">
        <v>59</v>
      </c>
      <c r="B110" s="1">
        <v>26</v>
      </c>
      <c r="C110" s="26" t="s">
        <v>484</v>
      </c>
      <c r="D110" t="s">
        <v>61</v>
      </c>
      <c r="E110" s="27" t="s">
        <v>485</v>
      </c>
      <c r="F110" s="28" t="s">
        <v>557</v>
      </c>
      <c r="G110" s="29">
        <v>2</v>
      </c>
      <c r="H110" s="28">
        <v>0</v>
      </c>
      <c r="I110" s="30">
        <f>ROUND(G110*H110,P4)</f>
        <v>0</v>
      </c>
      <c r="L110" s="30">
        <v>0</v>
      </c>
      <c r="M110" s="24">
        <f>ROUND(G110*L110,P4)</f>
        <v>0</v>
      </c>
      <c r="N110" s="25" t="s">
        <v>346</v>
      </c>
      <c r="O110" s="31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65</v>
      </c>
      <c r="E111" s="27" t="s">
        <v>61</v>
      </c>
    </row>
    <row r="112" ht="25.5">
      <c r="A112" s="1" t="s">
        <v>66</v>
      </c>
      <c r="E112" s="32" t="s">
        <v>357</v>
      </c>
    </row>
    <row r="113">
      <c r="A113" s="1" t="s">
        <v>67</v>
      </c>
      <c r="E113" s="27" t="s">
        <v>559</v>
      </c>
    </row>
    <row r="114">
      <c r="A114" s="1" t="s">
        <v>59</v>
      </c>
      <c r="B114" s="1">
        <v>27</v>
      </c>
      <c r="C114" s="26" t="s">
        <v>602</v>
      </c>
      <c r="D114" t="s">
        <v>61</v>
      </c>
      <c r="E114" s="27" t="s">
        <v>603</v>
      </c>
      <c r="F114" s="28" t="s">
        <v>599</v>
      </c>
      <c r="G114" s="29">
        <v>15</v>
      </c>
      <c r="H114" s="28">
        <v>0</v>
      </c>
      <c r="I114" s="30">
        <f>ROUND(G114*H114,P4)</f>
        <v>0</v>
      </c>
      <c r="L114" s="30">
        <v>0</v>
      </c>
      <c r="M114" s="24">
        <f>ROUND(G114*L114,P4)</f>
        <v>0</v>
      </c>
      <c r="N114" s="25" t="s">
        <v>346</v>
      </c>
      <c r="O114" s="31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65</v>
      </c>
      <c r="E115" s="27" t="s">
        <v>61</v>
      </c>
    </row>
    <row r="116" ht="25.5">
      <c r="A116" s="1" t="s">
        <v>66</v>
      </c>
      <c r="E116" s="32" t="s">
        <v>360</v>
      </c>
    </row>
    <row r="117">
      <c r="A117" s="1" t="s">
        <v>67</v>
      </c>
      <c r="E117" s="27" t="s">
        <v>559</v>
      </c>
    </row>
    <row r="118" ht="25.5">
      <c r="A118" s="1" t="s">
        <v>59</v>
      </c>
      <c r="B118" s="1">
        <v>28</v>
      </c>
      <c r="C118" s="26" t="s">
        <v>189</v>
      </c>
      <c r="D118" t="s">
        <v>61</v>
      </c>
      <c r="E118" s="27" t="s">
        <v>190</v>
      </c>
      <c r="F118" s="28" t="s">
        <v>557</v>
      </c>
      <c r="G118" s="29">
        <v>6</v>
      </c>
      <c r="H118" s="28">
        <v>0</v>
      </c>
      <c r="I118" s="30">
        <f>ROUND(G118*H118,P4)</f>
        <v>0</v>
      </c>
      <c r="L118" s="30">
        <v>0</v>
      </c>
      <c r="M118" s="24">
        <f>ROUND(G118*L118,P4)</f>
        <v>0</v>
      </c>
      <c r="N118" s="25" t="s">
        <v>346</v>
      </c>
      <c r="O118" s="31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65</v>
      </c>
      <c r="E119" s="27" t="s">
        <v>61</v>
      </c>
    </row>
    <row r="120" ht="25.5">
      <c r="A120" s="1" t="s">
        <v>66</v>
      </c>
      <c r="E120" s="32" t="s">
        <v>604</v>
      </c>
    </row>
    <row r="121">
      <c r="A121" s="1" t="s">
        <v>67</v>
      </c>
      <c r="E121" s="27" t="s">
        <v>559</v>
      </c>
    </row>
    <row r="122">
      <c r="A122" s="1" t="s">
        <v>59</v>
      </c>
      <c r="B122" s="1">
        <v>29</v>
      </c>
      <c r="C122" s="26" t="s">
        <v>605</v>
      </c>
      <c r="D122" t="s">
        <v>61</v>
      </c>
      <c r="E122" s="27" t="s">
        <v>606</v>
      </c>
      <c r="F122" s="28" t="s">
        <v>599</v>
      </c>
      <c r="G122" s="29">
        <v>10</v>
      </c>
      <c r="H122" s="28">
        <v>0</v>
      </c>
      <c r="I122" s="30">
        <f>ROUND(G122*H122,P4)</f>
        <v>0</v>
      </c>
      <c r="L122" s="30">
        <v>0</v>
      </c>
      <c r="M122" s="24">
        <f>ROUND(G122*L122,P4)</f>
        <v>0</v>
      </c>
      <c r="N122" s="25" t="s">
        <v>346</v>
      </c>
      <c r="O122" s="31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65</v>
      </c>
      <c r="E123" s="27" t="s">
        <v>61</v>
      </c>
    </row>
    <row r="124" ht="25.5">
      <c r="A124" s="1" t="s">
        <v>66</v>
      </c>
      <c r="E124" s="32" t="s">
        <v>414</v>
      </c>
    </row>
    <row r="125">
      <c r="A125" s="1" t="s">
        <v>67</v>
      </c>
      <c r="E125" s="27" t="s">
        <v>559</v>
      </c>
    </row>
    <row r="126" ht="25.5">
      <c r="A126" s="1" t="s">
        <v>59</v>
      </c>
      <c r="B126" s="1">
        <v>30</v>
      </c>
      <c r="C126" s="26" t="s">
        <v>607</v>
      </c>
      <c r="D126" t="s">
        <v>61</v>
      </c>
      <c r="E126" s="27" t="s">
        <v>608</v>
      </c>
      <c r="F126" s="28" t="s">
        <v>557</v>
      </c>
      <c r="G126" s="29">
        <v>1</v>
      </c>
      <c r="H126" s="28">
        <v>0</v>
      </c>
      <c r="I126" s="30">
        <f>ROUND(G126*H126,P4)</f>
        <v>0</v>
      </c>
      <c r="L126" s="30">
        <v>0</v>
      </c>
      <c r="M126" s="24">
        <f>ROUND(G126*L126,P4)</f>
        <v>0</v>
      </c>
      <c r="N126" s="25" t="s">
        <v>346</v>
      </c>
      <c r="O126" s="31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65</v>
      </c>
      <c r="E127" s="27" t="s">
        <v>61</v>
      </c>
    </row>
    <row r="128" ht="25.5">
      <c r="A128" s="1" t="s">
        <v>66</v>
      </c>
      <c r="E128" s="32" t="s">
        <v>404</v>
      </c>
    </row>
    <row r="129">
      <c r="A129" s="1" t="s">
        <v>67</v>
      </c>
      <c r="E129" s="27" t="s">
        <v>559</v>
      </c>
    </row>
    <row r="130">
      <c r="A130" s="1" t="s">
        <v>59</v>
      </c>
      <c r="B130" s="1">
        <v>31</v>
      </c>
      <c r="C130" s="26" t="s">
        <v>609</v>
      </c>
      <c r="D130" t="s">
        <v>61</v>
      </c>
      <c r="E130" s="27" t="s">
        <v>610</v>
      </c>
      <c r="F130" s="28" t="s">
        <v>611</v>
      </c>
      <c r="G130" s="29">
        <v>60</v>
      </c>
      <c r="H130" s="28">
        <v>0</v>
      </c>
      <c r="I130" s="30">
        <f>ROUND(G130*H130,P4)</f>
        <v>0</v>
      </c>
      <c r="L130" s="30">
        <v>0</v>
      </c>
      <c r="M130" s="24">
        <f>ROUND(G130*L130,P4)</f>
        <v>0</v>
      </c>
      <c r="N130" s="25" t="s">
        <v>576</v>
      </c>
      <c r="O130" s="31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65</v>
      </c>
      <c r="E131" s="27" t="s">
        <v>61</v>
      </c>
    </row>
    <row r="132" ht="25.5">
      <c r="A132" s="1" t="s">
        <v>66</v>
      </c>
      <c r="E132" s="32" t="s">
        <v>428</v>
      </c>
    </row>
    <row r="133" ht="127.5">
      <c r="A133" s="1" t="s">
        <v>67</v>
      </c>
      <c r="E133" s="27" t="s">
        <v>612</v>
      </c>
    </row>
    <row r="134" ht="25.5">
      <c r="A134" s="1" t="s">
        <v>59</v>
      </c>
      <c r="B134" s="1">
        <v>32</v>
      </c>
      <c r="C134" s="26" t="s">
        <v>613</v>
      </c>
      <c r="D134" t="s">
        <v>61</v>
      </c>
      <c r="E134" s="27" t="s">
        <v>614</v>
      </c>
      <c r="F134" s="28" t="s">
        <v>615</v>
      </c>
      <c r="G134" s="29">
        <v>1</v>
      </c>
      <c r="H134" s="28">
        <v>0</v>
      </c>
      <c r="I134" s="30">
        <f>ROUND(G134*H134,P4)</f>
        <v>0</v>
      </c>
      <c r="L134" s="30">
        <v>0</v>
      </c>
      <c r="M134" s="24">
        <f>ROUND(G134*L134,P4)</f>
        <v>0</v>
      </c>
      <c r="N134" s="25" t="s">
        <v>576</v>
      </c>
      <c r="O134" s="31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65</v>
      </c>
      <c r="E135" s="27" t="s">
        <v>61</v>
      </c>
    </row>
    <row r="136" ht="25.5">
      <c r="A136" s="1" t="s">
        <v>66</v>
      </c>
      <c r="E136" s="32" t="s">
        <v>404</v>
      </c>
    </row>
    <row r="137" ht="114.75">
      <c r="A137" s="1" t="s">
        <v>67</v>
      </c>
      <c r="E137" s="27" t="s">
        <v>589</v>
      </c>
    </row>
    <row r="138">
      <c r="A138" s="1" t="s">
        <v>56</v>
      </c>
      <c r="C138" s="22" t="s">
        <v>393</v>
      </c>
      <c r="E138" s="23" t="s">
        <v>616</v>
      </c>
      <c r="L138" s="24">
        <f>SUMIFS(L139:L246,A139:A246,"P")</f>
        <v>0</v>
      </c>
      <c r="M138" s="24">
        <f>SUMIFS(M139:M246,A139:A246,"P")</f>
        <v>0</v>
      </c>
      <c r="N138" s="25"/>
    </row>
    <row r="139">
      <c r="A139" s="1" t="s">
        <v>59</v>
      </c>
      <c r="B139" s="1">
        <v>33</v>
      </c>
      <c r="C139" s="26" t="s">
        <v>617</v>
      </c>
      <c r="D139" t="s">
        <v>61</v>
      </c>
      <c r="E139" s="27" t="s">
        <v>618</v>
      </c>
      <c r="F139" s="28" t="s">
        <v>557</v>
      </c>
      <c r="G139" s="29">
        <v>1</v>
      </c>
      <c r="H139" s="28">
        <v>0</v>
      </c>
      <c r="I139" s="30">
        <f>ROUND(G139*H139,P4)</f>
        <v>0</v>
      </c>
      <c r="L139" s="30">
        <v>0</v>
      </c>
      <c r="M139" s="24">
        <f>ROUND(G139*L139,P4)</f>
        <v>0</v>
      </c>
      <c r="N139" s="25" t="s">
        <v>346</v>
      </c>
      <c r="O139" s="31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65</v>
      </c>
      <c r="E140" s="27" t="s">
        <v>61</v>
      </c>
    </row>
    <row r="141" ht="25.5">
      <c r="A141" s="1" t="s">
        <v>66</v>
      </c>
      <c r="E141" s="32" t="s">
        <v>404</v>
      </c>
    </row>
    <row r="142">
      <c r="A142" s="1" t="s">
        <v>67</v>
      </c>
      <c r="E142" s="27" t="s">
        <v>559</v>
      </c>
    </row>
    <row r="143">
      <c r="A143" s="1" t="s">
        <v>59</v>
      </c>
      <c r="B143" s="1">
        <v>34</v>
      </c>
      <c r="C143" s="26" t="s">
        <v>619</v>
      </c>
      <c r="D143" t="s">
        <v>61</v>
      </c>
      <c r="E143" s="27" t="s">
        <v>620</v>
      </c>
      <c r="F143" s="28" t="s">
        <v>557</v>
      </c>
      <c r="G143" s="29">
        <v>1</v>
      </c>
      <c r="H143" s="28">
        <v>0</v>
      </c>
      <c r="I143" s="30">
        <f>ROUND(G143*H143,P4)</f>
        <v>0</v>
      </c>
      <c r="L143" s="30">
        <v>0</v>
      </c>
      <c r="M143" s="24">
        <f>ROUND(G143*L143,P4)</f>
        <v>0</v>
      </c>
      <c r="N143" s="25" t="s">
        <v>576</v>
      </c>
      <c r="O143" s="31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65</v>
      </c>
      <c r="E144" s="27" t="s">
        <v>61</v>
      </c>
    </row>
    <row r="145" ht="25.5">
      <c r="A145" s="1" t="s">
        <v>66</v>
      </c>
      <c r="E145" s="32" t="s">
        <v>404</v>
      </c>
    </row>
    <row r="146" ht="102">
      <c r="A146" s="1" t="s">
        <v>67</v>
      </c>
      <c r="E146" s="27" t="s">
        <v>621</v>
      </c>
    </row>
    <row r="147">
      <c r="A147" s="1" t="s">
        <v>59</v>
      </c>
      <c r="B147" s="1">
        <v>35</v>
      </c>
      <c r="C147" s="26" t="s">
        <v>622</v>
      </c>
      <c r="D147" t="s">
        <v>61</v>
      </c>
      <c r="E147" s="27" t="s">
        <v>623</v>
      </c>
      <c r="F147" s="28" t="s">
        <v>557</v>
      </c>
      <c r="G147" s="29">
        <v>1</v>
      </c>
      <c r="H147" s="28">
        <v>0</v>
      </c>
      <c r="I147" s="30">
        <f>ROUND(G147*H147,P4)</f>
        <v>0</v>
      </c>
      <c r="L147" s="30">
        <v>0</v>
      </c>
      <c r="M147" s="24">
        <f>ROUND(G147*L147,P4)</f>
        <v>0</v>
      </c>
      <c r="N147" s="25" t="s">
        <v>346</v>
      </c>
      <c r="O147" s="31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65</v>
      </c>
      <c r="E148" s="27" t="s">
        <v>61</v>
      </c>
    </row>
    <row r="149" ht="25.5">
      <c r="A149" s="1" t="s">
        <v>66</v>
      </c>
      <c r="E149" s="32" t="s">
        <v>404</v>
      </c>
    </row>
    <row r="150">
      <c r="A150" s="1" t="s">
        <v>67</v>
      </c>
      <c r="E150" s="27" t="s">
        <v>559</v>
      </c>
    </row>
    <row r="151" ht="25.5">
      <c r="A151" s="1" t="s">
        <v>59</v>
      </c>
      <c r="B151" s="1">
        <v>36</v>
      </c>
      <c r="C151" s="26" t="s">
        <v>624</v>
      </c>
      <c r="D151" t="s">
        <v>61</v>
      </c>
      <c r="E151" s="27" t="s">
        <v>625</v>
      </c>
      <c r="F151" s="28" t="s">
        <v>557</v>
      </c>
      <c r="G151" s="29">
        <v>1</v>
      </c>
      <c r="H151" s="28">
        <v>0</v>
      </c>
      <c r="I151" s="30">
        <f>ROUND(G151*H151,P4)</f>
        <v>0</v>
      </c>
      <c r="L151" s="30">
        <v>0</v>
      </c>
      <c r="M151" s="24">
        <f>ROUND(G151*L151,P4)</f>
        <v>0</v>
      </c>
      <c r="N151" s="25" t="s">
        <v>346</v>
      </c>
      <c r="O151" s="31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65</v>
      </c>
      <c r="E152" s="27" t="s">
        <v>61</v>
      </c>
    </row>
    <row r="153" ht="25.5">
      <c r="A153" s="1" t="s">
        <v>66</v>
      </c>
      <c r="E153" s="32" t="s">
        <v>404</v>
      </c>
    </row>
    <row r="154">
      <c r="A154" s="1" t="s">
        <v>67</v>
      </c>
      <c r="E154" s="27" t="s">
        <v>559</v>
      </c>
    </row>
    <row r="155" ht="25.5">
      <c r="A155" s="1" t="s">
        <v>59</v>
      </c>
      <c r="B155" s="1">
        <v>37</v>
      </c>
      <c r="C155" s="26" t="s">
        <v>626</v>
      </c>
      <c r="D155" t="s">
        <v>61</v>
      </c>
      <c r="E155" s="27" t="s">
        <v>627</v>
      </c>
      <c r="F155" s="28" t="s">
        <v>557</v>
      </c>
      <c r="G155" s="29">
        <v>1</v>
      </c>
      <c r="H155" s="28">
        <v>0</v>
      </c>
      <c r="I155" s="30">
        <f>ROUND(G155*H155,P4)</f>
        <v>0</v>
      </c>
      <c r="L155" s="30">
        <v>0</v>
      </c>
      <c r="M155" s="24">
        <f>ROUND(G155*L155,P4)</f>
        <v>0</v>
      </c>
      <c r="N155" s="25" t="s">
        <v>346</v>
      </c>
      <c r="O155" s="31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65</v>
      </c>
      <c r="E156" s="27" t="s">
        <v>61</v>
      </c>
    </row>
    <row r="157" ht="25.5">
      <c r="A157" s="1" t="s">
        <v>66</v>
      </c>
      <c r="E157" s="32" t="s">
        <v>404</v>
      </c>
    </row>
    <row r="158">
      <c r="A158" s="1" t="s">
        <v>67</v>
      </c>
      <c r="E158" s="27" t="s">
        <v>559</v>
      </c>
    </row>
    <row r="159">
      <c r="A159" s="1" t="s">
        <v>59</v>
      </c>
      <c r="B159" s="1">
        <v>38</v>
      </c>
      <c r="C159" s="26" t="s">
        <v>628</v>
      </c>
      <c r="D159" t="s">
        <v>61</v>
      </c>
      <c r="E159" s="27" t="s">
        <v>629</v>
      </c>
      <c r="F159" s="28" t="s">
        <v>557</v>
      </c>
      <c r="G159" s="29">
        <v>1</v>
      </c>
      <c r="H159" s="28">
        <v>0</v>
      </c>
      <c r="I159" s="30">
        <f>ROUND(G159*H159,P4)</f>
        <v>0</v>
      </c>
      <c r="L159" s="30">
        <v>0</v>
      </c>
      <c r="M159" s="24">
        <f>ROUND(G159*L159,P4)</f>
        <v>0</v>
      </c>
      <c r="N159" s="25" t="s">
        <v>346</v>
      </c>
      <c r="O159" s="31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65</v>
      </c>
      <c r="E160" s="27" t="s">
        <v>61</v>
      </c>
    </row>
    <row r="161" ht="25.5">
      <c r="A161" s="1" t="s">
        <v>66</v>
      </c>
      <c r="E161" s="32" t="s">
        <v>404</v>
      </c>
    </row>
    <row r="162">
      <c r="A162" s="1" t="s">
        <v>67</v>
      </c>
      <c r="E162" s="27" t="s">
        <v>559</v>
      </c>
    </row>
    <row r="163">
      <c r="A163" s="1" t="s">
        <v>59</v>
      </c>
      <c r="B163" s="1">
        <v>39</v>
      </c>
      <c r="C163" s="26" t="s">
        <v>630</v>
      </c>
      <c r="D163" t="s">
        <v>61</v>
      </c>
      <c r="E163" s="27" t="s">
        <v>631</v>
      </c>
      <c r="F163" s="28" t="s">
        <v>557</v>
      </c>
      <c r="G163" s="29">
        <v>1</v>
      </c>
      <c r="H163" s="28">
        <v>0</v>
      </c>
      <c r="I163" s="30">
        <f>ROUND(G163*H163,P4)</f>
        <v>0</v>
      </c>
      <c r="L163" s="30">
        <v>0</v>
      </c>
      <c r="M163" s="24">
        <f>ROUND(G163*L163,P4)</f>
        <v>0</v>
      </c>
      <c r="N163" s="25" t="s">
        <v>346</v>
      </c>
      <c r="O163" s="31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65</v>
      </c>
      <c r="E164" s="27" t="s">
        <v>61</v>
      </c>
    </row>
    <row r="165" ht="25.5">
      <c r="A165" s="1" t="s">
        <v>66</v>
      </c>
      <c r="E165" s="32" t="s">
        <v>404</v>
      </c>
    </row>
    <row r="166">
      <c r="A166" s="1" t="s">
        <v>67</v>
      </c>
      <c r="E166" s="27" t="s">
        <v>559</v>
      </c>
    </row>
    <row r="167">
      <c r="A167" s="1" t="s">
        <v>59</v>
      </c>
      <c r="B167" s="1">
        <v>40</v>
      </c>
      <c r="C167" s="26" t="s">
        <v>632</v>
      </c>
      <c r="D167" t="s">
        <v>61</v>
      </c>
      <c r="E167" s="27" t="s">
        <v>633</v>
      </c>
      <c r="F167" s="28" t="s">
        <v>557</v>
      </c>
      <c r="G167" s="29">
        <v>1</v>
      </c>
      <c r="H167" s="28">
        <v>0</v>
      </c>
      <c r="I167" s="30">
        <f>ROUND(G167*H167,P4)</f>
        <v>0</v>
      </c>
      <c r="L167" s="30">
        <v>0</v>
      </c>
      <c r="M167" s="24">
        <f>ROUND(G167*L167,P4)</f>
        <v>0</v>
      </c>
      <c r="N167" s="25" t="s">
        <v>346</v>
      </c>
      <c r="O167" s="31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65</v>
      </c>
      <c r="E168" s="27" t="s">
        <v>61</v>
      </c>
    </row>
    <row r="169" ht="25.5">
      <c r="A169" s="1" t="s">
        <v>66</v>
      </c>
      <c r="E169" s="32" t="s">
        <v>404</v>
      </c>
    </row>
    <row r="170">
      <c r="A170" s="1" t="s">
        <v>67</v>
      </c>
      <c r="E170" s="27" t="s">
        <v>559</v>
      </c>
    </row>
    <row r="171">
      <c r="A171" s="1" t="s">
        <v>59</v>
      </c>
      <c r="B171" s="1">
        <v>41</v>
      </c>
      <c r="C171" s="26" t="s">
        <v>634</v>
      </c>
      <c r="D171" t="s">
        <v>61</v>
      </c>
      <c r="E171" s="27" t="s">
        <v>635</v>
      </c>
      <c r="F171" s="28" t="s">
        <v>557</v>
      </c>
      <c r="G171" s="29">
        <v>1</v>
      </c>
      <c r="H171" s="28">
        <v>0</v>
      </c>
      <c r="I171" s="30">
        <f>ROUND(G171*H171,P4)</f>
        <v>0</v>
      </c>
      <c r="L171" s="30">
        <v>0</v>
      </c>
      <c r="M171" s="24">
        <f>ROUND(G171*L171,P4)</f>
        <v>0</v>
      </c>
      <c r="N171" s="25" t="s">
        <v>346</v>
      </c>
      <c r="O171" s="31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65</v>
      </c>
      <c r="E172" s="27" t="s">
        <v>61</v>
      </c>
    </row>
    <row r="173" ht="25.5">
      <c r="A173" s="1" t="s">
        <v>66</v>
      </c>
      <c r="E173" s="32" t="s">
        <v>636</v>
      </c>
    </row>
    <row r="174">
      <c r="A174" s="1" t="s">
        <v>67</v>
      </c>
      <c r="E174" s="27" t="s">
        <v>559</v>
      </c>
    </row>
    <row r="175">
      <c r="A175" s="1" t="s">
        <v>59</v>
      </c>
      <c r="B175" s="1">
        <v>42</v>
      </c>
      <c r="C175" s="26" t="s">
        <v>637</v>
      </c>
      <c r="D175" t="s">
        <v>61</v>
      </c>
      <c r="E175" s="27" t="s">
        <v>638</v>
      </c>
      <c r="F175" s="28" t="s">
        <v>557</v>
      </c>
      <c r="G175" s="29">
        <v>1</v>
      </c>
      <c r="H175" s="28">
        <v>0</v>
      </c>
      <c r="I175" s="30">
        <f>ROUND(G175*H175,P4)</f>
        <v>0</v>
      </c>
      <c r="L175" s="30">
        <v>0</v>
      </c>
      <c r="M175" s="24">
        <f>ROUND(G175*L175,P4)</f>
        <v>0</v>
      </c>
      <c r="N175" s="25" t="s">
        <v>346</v>
      </c>
      <c r="O175" s="31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65</v>
      </c>
      <c r="E176" s="27" t="s">
        <v>61</v>
      </c>
    </row>
    <row r="177" ht="25.5">
      <c r="A177" s="1" t="s">
        <v>66</v>
      </c>
      <c r="E177" s="32" t="s">
        <v>404</v>
      </c>
    </row>
    <row r="178">
      <c r="A178" s="1" t="s">
        <v>67</v>
      </c>
      <c r="E178" s="27" t="s">
        <v>559</v>
      </c>
    </row>
    <row r="179">
      <c r="A179" s="1" t="s">
        <v>59</v>
      </c>
      <c r="B179" s="1">
        <v>43</v>
      </c>
      <c r="C179" s="26" t="s">
        <v>639</v>
      </c>
      <c r="D179" t="s">
        <v>61</v>
      </c>
      <c r="E179" s="27" t="s">
        <v>640</v>
      </c>
      <c r="F179" s="28" t="s">
        <v>557</v>
      </c>
      <c r="G179" s="29">
        <v>2</v>
      </c>
      <c r="H179" s="28">
        <v>0</v>
      </c>
      <c r="I179" s="30">
        <f>ROUND(G179*H179,P4)</f>
        <v>0</v>
      </c>
      <c r="L179" s="30">
        <v>0</v>
      </c>
      <c r="M179" s="24">
        <f>ROUND(G179*L179,P4)</f>
        <v>0</v>
      </c>
      <c r="N179" s="25" t="s">
        <v>576</v>
      </c>
      <c r="O179" s="31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65</v>
      </c>
      <c r="E180" s="27" t="s">
        <v>61</v>
      </c>
    </row>
    <row r="181" ht="25.5">
      <c r="A181" s="1" t="s">
        <v>66</v>
      </c>
      <c r="E181" s="32" t="s">
        <v>357</v>
      </c>
    </row>
    <row r="182" ht="102">
      <c r="A182" s="1" t="s">
        <v>67</v>
      </c>
      <c r="E182" s="27" t="s">
        <v>621</v>
      </c>
    </row>
    <row r="183">
      <c r="A183" s="1" t="s">
        <v>59</v>
      </c>
      <c r="B183" s="1">
        <v>44</v>
      </c>
      <c r="C183" s="26" t="s">
        <v>641</v>
      </c>
      <c r="D183" t="s">
        <v>61</v>
      </c>
      <c r="E183" s="27" t="s">
        <v>642</v>
      </c>
      <c r="F183" s="28" t="s">
        <v>557</v>
      </c>
      <c r="G183" s="29">
        <v>1</v>
      </c>
      <c r="H183" s="28">
        <v>0</v>
      </c>
      <c r="I183" s="30">
        <f>ROUND(G183*H183,P4)</f>
        <v>0</v>
      </c>
      <c r="L183" s="30">
        <v>0</v>
      </c>
      <c r="M183" s="24">
        <f>ROUND(G183*L183,P4)</f>
        <v>0</v>
      </c>
      <c r="N183" s="25" t="s">
        <v>346</v>
      </c>
      <c r="O183" s="31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65</v>
      </c>
      <c r="E184" s="27" t="s">
        <v>61</v>
      </c>
    </row>
    <row r="185" ht="25.5">
      <c r="A185" s="1" t="s">
        <v>66</v>
      </c>
      <c r="E185" s="32" t="s">
        <v>404</v>
      </c>
    </row>
    <row r="186">
      <c r="A186" s="1" t="s">
        <v>67</v>
      </c>
      <c r="E186" s="27" t="s">
        <v>559</v>
      </c>
    </row>
    <row r="187">
      <c r="A187" s="1" t="s">
        <v>59</v>
      </c>
      <c r="B187" s="1">
        <v>45</v>
      </c>
      <c r="C187" s="26" t="s">
        <v>643</v>
      </c>
      <c r="D187" t="s">
        <v>61</v>
      </c>
      <c r="E187" s="27" t="s">
        <v>644</v>
      </c>
      <c r="F187" s="28" t="s">
        <v>557</v>
      </c>
      <c r="G187" s="29">
        <v>1</v>
      </c>
      <c r="H187" s="28">
        <v>0</v>
      </c>
      <c r="I187" s="30">
        <f>ROUND(G187*H187,P4)</f>
        <v>0</v>
      </c>
      <c r="L187" s="30">
        <v>0</v>
      </c>
      <c r="M187" s="24">
        <f>ROUND(G187*L187,P4)</f>
        <v>0</v>
      </c>
      <c r="N187" s="25" t="s">
        <v>576</v>
      </c>
      <c r="O187" s="31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65</v>
      </c>
      <c r="E188" s="27" t="s">
        <v>61</v>
      </c>
    </row>
    <row r="189" ht="25.5">
      <c r="A189" s="1" t="s">
        <v>66</v>
      </c>
      <c r="E189" s="32" t="s">
        <v>404</v>
      </c>
    </row>
    <row r="190" ht="102">
      <c r="A190" s="1" t="s">
        <v>67</v>
      </c>
      <c r="E190" s="27" t="s">
        <v>621</v>
      </c>
    </row>
    <row r="191">
      <c r="A191" s="1" t="s">
        <v>59</v>
      </c>
      <c r="B191" s="1">
        <v>46</v>
      </c>
      <c r="C191" s="26" t="s">
        <v>645</v>
      </c>
      <c r="D191" t="s">
        <v>61</v>
      </c>
      <c r="E191" s="27" t="s">
        <v>646</v>
      </c>
      <c r="F191" s="28" t="s">
        <v>647</v>
      </c>
      <c r="G191" s="29">
        <v>0.10000000000000001</v>
      </c>
      <c r="H191" s="28">
        <v>0</v>
      </c>
      <c r="I191" s="30">
        <f>ROUND(G191*H191,P4)</f>
        <v>0</v>
      </c>
      <c r="L191" s="30">
        <v>0</v>
      </c>
      <c r="M191" s="24">
        <f>ROUND(G191*L191,P4)</f>
        <v>0</v>
      </c>
      <c r="N191" s="25" t="s">
        <v>346</v>
      </c>
      <c r="O191" s="31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65</v>
      </c>
      <c r="E192" s="27" t="s">
        <v>61</v>
      </c>
    </row>
    <row r="193" ht="25.5">
      <c r="A193" s="1" t="s">
        <v>66</v>
      </c>
      <c r="E193" s="32" t="s">
        <v>552</v>
      </c>
    </row>
    <row r="194">
      <c r="A194" s="1" t="s">
        <v>67</v>
      </c>
      <c r="E194" s="27" t="s">
        <v>559</v>
      </c>
    </row>
    <row r="195">
      <c r="A195" s="1" t="s">
        <v>59</v>
      </c>
      <c r="B195" s="1">
        <v>47</v>
      </c>
      <c r="C195" s="26" t="s">
        <v>648</v>
      </c>
      <c r="D195" t="s">
        <v>61</v>
      </c>
      <c r="E195" s="27" t="s">
        <v>649</v>
      </c>
      <c r="F195" s="28" t="s">
        <v>647</v>
      </c>
      <c r="G195" s="29">
        <v>0.10000000000000001</v>
      </c>
      <c r="H195" s="28">
        <v>0</v>
      </c>
      <c r="I195" s="30">
        <f>ROUND(G195*H195,P4)</f>
        <v>0</v>
      </c>
      <c r="L195" s="30">
        <v>0</v>
      </c>
      <c r="M195" s="24">
        <f>ROUND(G195*L195,P4)</f>
        <v>0</v>
      </c>
      <c r="N195" s="25" t="s">
        <v>346</v>
      </c>
      <c r="O195" s="31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65</v>
      </c>
      <c r="E196" s="27" t="s">
        <v>61</v>
      </c>
    </row>
    <row r="197" ht="25.5">
      <c r="A197" s="1" t="s">
        <v>66</v>
      </c>
      <c r="E197" s="32" t="s">
        <v>552</v>
      </c>
    </row>
    <row r="198">
      <c r="A198" s="1" t="s">
        <v>67</v>
      </c>
      <c r="E198" s="27" t="s">
        <v>559</v>
      </c>
    </row>
    <row r="199">
      <c r="A199" s="1" t="s">
        <v>59</v>
      </c>
      <c r="B199" s="1">
        <v>48</v>
      </c>
      <c r="C199" s="26" t="s">
        <v>402</v>
      </c>
      <c r="D199" t="s">
        <v>61</v>
      </c>
      <c r="E199" s="27" t="s">
        <v>403</v>
      </c>
      <c r="F199" s="28" t="s">
        <v>647</v>
      </c>
      <c r="G199" s="29">
        <v>0.040000000000000001</v>
      </c>
      <c r="H199" s="28">
        <v>0</v>
      </c>
      <c r="I199" s="30">
        <f>ROUND(G199*H199,P4)</f>
        <v>0</v>
      </c>
      <c r="L199" s="30">
        <v>0</v>
      </c>
      <c r="M199" s="24">
        <f>ROUND(G199*L199,P4)</f>
        <v>0</v>
      </c>
      <c r="N199" s="25" t="s">
        <v>346</v>
      </c>
      <c r="O199" s="31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65</v>
      </c>
      <c r="E200" s="27" t="s">
        <v>61</v>
      </c>
    </row>
    <row r="201" ht="25.5">
      <c r="A201" s="1" t="s">
        <v>66</v>
      </c>
      <c r="E201" s="32" t="s">
        <v>650</v>
      </c>
    </row>
    <row r="202">
      <c r="A202" s="1" t="s">
        <v>67</v>
      </c>
      <c r="E202" s="27" t="s">
        <v>559</v>
      </c>
    </row>
    <row r="203">
      <c r="A203" s="1" t="s">
        <v>59</v>
      </c>
      <c r="B203" s="1">
        <v>49</v>
      </c>
      <c r="C203" s="26" t="s">
        <v>651</v>
      </c>
      <c r="D203" t="s">
        <v>61</v>
      </c>
      <c r="E203" s="27" t="s">
        <v>652</v>
      </c>
      <c r="F203" s="28" t="s">
        <v>599</v>
      </c>
      <c r="G203" s="29">
        <v>20</v>
      </c>
      <c r="H203" s="28">
        <v>0</v>
      </c>
      <c r="I203" s="30">
        <f>ROUND(G203*H203,P4)</f>
        <v>0</v>
      </c>
      <c r="L203" s="30">
        <v>0</v>
      </c>
      <c r="M203" s="24">
        <f>ROUND(G203*L203,P4)</f>
        <v>0</v>
      </c>
      <c r="N203" s="25" t="s">
        <v>346</v>
      </c>
      <c r="O203" s="31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65</v>
      </c>
      <c r="E204" s="27" t="s">
        <v>61</v>
      </c>
    </row>
    <row r="205" ht="25.5">
      <c r="A205" s="1" t="s">
        <v>66</v>
      </c>
      <c r="E205" s="32" t="s">
        <v>361</v>
      </c>
    </row>
    <row r="206">
      <c r="A206" s="1" t="s">
        <v>67</v>
      </c>
      <c r="E206" s="27" t="s">
        <v>559</v>
      </c>
    </row>
    <row r="207">
      <c r="A207" s="1" t="s">
        <v>59</v>
      </c>
      <c r="B207" s="1">
        <v>50</v>
      </c>
      <c r="C207" s="26" t="s">
        <v>653</v>
      </c>
      <c r="D207" t="s">
        <v>61</v>
      </c>
      <c r="E207" s="27" t="s">
        <v>654</v>
      </c>
      <c r="F207" s="28" t="s">
        <v>599</v>
      </c>
      <c r="G207" s="29">
        <v>15</v>
      </c>
      <c r="H207" s="28">
        <v>0</v>
      </c>
      <c r="I207" s="30">
        <f>ROUND(G207*H207,P4)</f>
        <v>0</v>
      </c>
      <c r="L207" s="30">
        <v>0</v>
      </c>
      <c r="M207" s="24">
        <f>ROUND(G207*L207,P4)</f>
        <v>0</v>
      </c>
      <c r="N207" s="25" t="s">
        <v>346</v>
      </c>
      <c r="O207" s="31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65</v>
      </c>
      <c r="E208" s="27" t="s">
        <v>61</v>
      </c>
    </row>
    <row r="209" ht="25.5">
      <c r="A209" s="1" t="s">
        <v>66</v>
      </c>
      <c r="E209" s="32" t="s">
        <v>360</v>
      </c>
    </row>
    <row r="210">
      <c r="A210" s="1" t="s">
        <v>67</v>
      </c>
      <c r="E210" s="27" t="s">
        <v>559</v>
      </c>
    </row>
    <row r="211">
      <c r="A211" s="1" t="s">
        <v>59</v>
      </c>
      <c r="B211" s="1">
        <v>51</v>
      </c>
      <c r="C211" s="26" t="s">
        <v>602</v>
      </c>
      <c r="D211" t="s">
        <v>61</v>
      </c>
      <c r="E211" s="27" t="s">
        <v>603</v>
      </c>
      <c r="F211" s="28" t="s">
        <v>599</v>
      </c>
      <c r="G211" s="29">
        <v>10</v>
      </c>
      <c r="H211" s="28">
        <v>0</v>
      </c>
      <c r="I211" s="30">
        <f>ROUND(G211*H211,P4)</f>
        <v>0</v>
      </c>
      <c r="L211" s="30">
        <v>0</v>
      </c>
      <c r="M211" s="24">
        <f>ROUND(G211*L211,P4)</f>
        <v>0</v>
      </c>
      <c r="N211" s="25" t="s">
        <v>346</v>
      </c>
      <c r="O211" s="31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65</v>
      </c>
      <c r="E212" s="27" t="s">
        <v>61</v>
      </c>
    </row>
    <row r="213" ht="25.5">
      <c r="A213" s="1" t="s">
        <v>66</v>
      </c>
      <c r="E213" s="32" t="s">
        <v>414</v>
      </c>
    </row>
    <row r="214">
      <c r="A214" s="1" t="s">
        <v>67</v>
      </c>
      <c r="E214" s="27" t="s">
        <v>559</v>
      </c>
    </row>
    <row r="215" ht="25.5">
      <c r="A215" s="1" t="s">
        <v>59</v>
      </c>
      <c r="B215" s="1">
        <v>52</v>
      </c>
      <c r="C215" s="26" t="s">
        <v>189</v>
      </c>
      <c r="D215" t="s">
        <v>61</v>
      </c>
      <c r="E215" s="27" t="s">
        <v>190</v>
      </c>
      <c r="F215" s="28" t="s">
        <v>557</v>
      </c>
      <c r="G215" s="29">
        <v>2</v>
      </c>
      <c r="H215" s="28">
        <v>0</v>
      </c>
      <c r="I215" s="30">
        <f>ROUND(G215*H215,P4)</f>
        <v>0</v>
      </c>
      <c r="L215" s="30">
        <v>0</v>
      </c>
      <c r="M215" s="24">
        <f>ROUND(G215*L215,P4)</f>
        <v>0</v>
      </c>
      <c r="N215" s="25" t="s">
        <v>346</v>
      </c>
      <c r="O215" s="31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65</v>
      </c>
      <c r="E216" s="27" t="s">
        <v>61</v>
      </c>
    </row>
    <row r="217" ht="25.5">
      <c r="A217" s="1" t="s">
        <v>66</v>
      </c>
      <c r="E217" s="32" t="s">
        <v>357</v>
      </c>
    </row>
    <row r="218">
      <c r="A218" s="1" t="s">
        <v>67</v>
      </c>
      <c r="E218" s="27" t="s">
        <v>559</v>
      </c>
    </row>
    <row r="219" ht="25.5">
      <c r="A219" s="1" t="s">
        <v>59</v>
      </c>
      <c r="B219" s="1">
        <v>53</v>
      </c>
      <c r="C219" s="26" t="s">
        <v>655</v>
      </c>
      <c r="D219" t="s">
        <v>61</v>
      </c>
      <c r="E219" s="27" t="s">
        <v>656</v>
      </c>
      <c r="F219" s="28" t="s">
        <v>599</v>
      </c>
      <c r="G219" s="29">
        <v>5</v>
      </c>
      <c r="H219" s="28">
        <v>0</v>
      </c>
      <c r="I219" s="30">
        <f>ROUND(G219*H219,P4)</f>
        <v>0</v>
      </c>
      <c r="L219" s="30">
        <v>0</v>
      </c>
      <c r="M219" s="24">
        <f>ROUND(G219*L219,P4)</f>
        <v>0</v>
      </c>
      <c r="N219" s="25" t="s">
        <v>346</v>
      </c>
      <c r="O219" s="31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65</v>
      </c>
      <c r="E220" s="27" t="s">
        <v>61</v>
      </c>
    </row>
    <row r="221" ht="25.5">
      <c r="A221" s="1" t="s">
        <v>66</v>
      </c>
      <c r="E221" s="32" t="s">
        <v>441</v>
      </c>
    </row>
    <row r="222">
      <c r="A222" s="1" t="s">
        <v>67</v>
      </c>
      <c r="E222" s="27" t="s">
        <v>348</v>
      </c>
    </row>
    <row r="223" ht="25.5">
      <c r="A223" s="1" t="s">
        <v>59</v>
      </c>
      <c r="B223" s="1">
        <v>54</v>
      </c>
      <c r="C223" s="26" t="s">
        <v>484</v>
      </c>
      <c r="D223" t="s">
        <v>61</v>
      </c>
      <c r="E223" s="27" t="s">
        <v>485</v>
      </c>
      <c r="F223" s="28" t="s">
        <v>557</v>
      </c>
      <c r="G223" s="29">
        <v>2</v>
      </c>
      <c r="H223" s="28">
        <v>0</v>
      </c>
      <c r="I223" s="30">
        <f>ROUND(G223*H223,P4)</f>
        <v>0</v>
      </c>
      <c r="L223" s="30">
        <v>0</v>
      </c>
      <c r="M223" s="24">
        <f>ROUND(G223*L223,P4)</f>
        <v>0</v>
      </c>
      <c r="N223" s="25" t="s">
        <v>346</v>
      </c>
      <c r="O223" s="31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65</v>
      </c>
      <c r="E224" s="27" t="s">
        <v>61</v>
      </c>
    </row>
    <row r="225" ht="25.5">
      <c r="A225" s="1" t="s">
        <v>66</v>
      </c>
      <c r="E225" s="32" t="s">
        <v>357</v>
      </c>
    </row>
    <row r="226">
      <c r="A226" s="1" t="s">
        <v>67</v>
      </c>
      <c r="E226" s="27" t="s">
        <v>348</v>
      </c>
    </row>
    <row r="227">
      <c r="A227" s="1" t="s">
        <v>59</v>
      </c>
      <c r="B227" s="1">
        <v>55</v>
      </c>
      <c r="C227" s="26" t="s">
        <v>590</v>
      </c>
      <c r="D227" t="s">
        <v>61</v>
      </c>
      <c r="E227" s="27" t="s">
        <v>591</v>
      </c>
      <c r="F227" s="28" t="s">
        <v>557</v>
      </c>
      <c r="G227" s="29">
        <v>1</v>
      </c>
      <c r="H227" s="28">
        <v>0</v>
      </c>
      <c r="I227" s="30">
        <f>ROUND(G227*H227,P4)</f>
        <v>0</v>
      </c>
      <c r="L227" s="30">
        <v>0</v>
      </c>
      <c r="M227" s="24">
        <f>ROUND(G227*L227,P4)</f>
        <v>0</v>
      </c>
      <c r="N227" s="25" t="s">
        <v>346</v>
      </c>
      <c r="O227" s="31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65</v>
      </c>
      <c r="E228" s="27" t="s">
        <v>61</v>
      </c>
    </row>
    <row r="229" ht="25.5">
      <c r="A229" s="1" t="s">
        <v>66</v>
      </c>
      <c r="E229" s="32" t="s">
        <v>404</v>
      </c>
    </row>
    <row r="230">
      <c r="A230" s="1" t="s">
        <v>67</v>
      </c>
      <c r="E230" s="27" t="s">
        <v>559</v>
      </c>
    </row>
    <row r="231">
      <c r="A231" s="1" t="s">
        <v>59</v>
      </c>
      <c r="B231" s="1">
        <v>56</v>
      </c>
      <c r="C231" s="26" t="s">
        <v>657</v>
      </c>
      <c r="D231" t="s">
        <v>61</v>
      </c>
      <c r="E231" s="27" t="s">
        <v>658</v>
      </c>
      <c r="F231" s="28" t="s">
        <v>557</v>
      </c>
      <c r="G231" s="29">
        <v>1</v>
      </c>
      <c r="H231" s="28">
        <v>0</v>
      </c>
      <c r="I231" s="30">
        <f>ROUND(G231*H231,P4)</f>
        <v>0</v>
      </c>
      <c r="L231" s="30">
        <v>0</v>
      </c>
      <c r="M231" s="24">
        <f>ROUND(G231*L231,P4)</f>
        <v>0</v>
      </c>
      <c r="N231" s="25" t="s">
        <v>346</v>
      </c>
      <c r="O231" s="31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65</v>
      </c>
      <c r="E232" s="27" t="s">
        <v>61</v>
      </c>
    </row>
    <row r="233" ht="25.5">
      <c r="A233" s="1" t="s">
        <v>66</v>
      </c>
      <c r="E233" s="32" t="s">
        <v>404</v>
      </c>
    </row>
    <row r="234">
      <c r="A234" s="1" t="s">
        <v>67</v>
      </c>
      <c r="E234" s="27" t="s">
        <v>559</v>
      </c>
    </row>
    <row r="235">
      <c r="A235" s="1" t="s">
        <v>59</v>
      </c>
      <c r="B235" s="1">
        <v>57</v>
      </c>
      <c r="C235" s="26" t="s">
        <v>659</v>
      </c>
      <c r="D235" t="s">
        <v>61</v>
      </c>
      <c r="E235" s="27" t="s">
        <v>660</v>
      </c>
      <c r="F235" s="28" t="s">
        <v>557</v>
      </c>
      <c r="G235" s="29">
        <v>1</v>
      </c>
      <c r="H235" s="28">
        <v>0</v>
      </c>
      <c r="I235" s="30">
        <f>ROUND(G235*H235,P4)</f>
        <v>0</v>
      </c>
      <c r="L235" s="30">
        <v>0</v>
      </c>
      <c r="M235" s="24">
        <f>ROUND(G235*L235,P4)</f>
        <v>0</v>
      </c>
      <c r="N235" s="25" t="s">
        <v>346</v>
      </c>
      <c r="O235" s="31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65</v>
      </c>
      <c r="E236" s="27" t="s">
        <v>61</v>
      </c>
    </row>
    <row r="237" ht="25.5">
      <c r="A237" s="1" t="s">
        <v>66</v>
      </c>
      <c r="E237" s="32" t="s">
        <v>404</v>
      </c>
    </row>
    <row r="238">
      <c r="A238" s="1" t="s">
        <v>67</v>
      </c>
      <c r="E238" s="27" t="s">
        <v>559</v>
      </c>
    </row>
    <row r="239">
      <c r="A239" s="1" t="s">
        <v>59</v>
      </c>
      <c r="B239" s="1">
        <v>58</v>
      </c>
      <c r="C239" s="26" t="s">
        <v>661</v>
      </c>
      <c r="D239" t="s">
        <v>61</v>
      </c>
      <c r="E239" s="27" t="s">
        <v>662</v>
      </c>
      <c r="F239" s="28" t="s">
        <v>557</v>
      </c>
      <c r="G239" s="29">
        <v>1</v>
      </c>
      <c r="H239" s="28">
        <v>0</v>
      </c>
      <c r="I239" s="30">
        <f>ROUND(G239*H239,P4)</f>
        <v>0</v>
      </c>
      <c r="L239" s="30">
        <v>0</v>
      </c>
      <c r="M239" s="24">
        <f>ROUND(G239*L239,P4)</f>
        <v>0</v>
      </c>
      <c r="N239" s="25" t="s">
        <v>346</v>
      </c>
      <c r="O239" s="31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65</v>
      </c>
      <c r="E240" s="27" t="s">
        <v>61</v>
      </c>
    </row>
    <row r="241" ht="25.5">
      <c r="A241" s="1" t="s">
        <v>66</v>
      </c>
      <c r="E241" s="32" t="s">
        <v>404</v>
      </c>
    </row>
    <row r="242">
      <c r="A242" s="1" t="s">
        <v>67</v>
      </c>
      <c r="E242" s="27" t="s">
        <v>559</v>
      </c>
    </row>
    <row r="243" ht="25.5">
      <c r="A243" s="1" t="s">
        <v>59</v>
      </c>
      <c r="B243" s="1">
        <v>59</v>
      </c>
      <c r="C243" s="26" t="s">
        <v>663</v>
      </c>
      <c r="D243" t="s">
        <v>61</v>
      </c>
      <c r="E243" s="27" t="s">
        <v>664</v>
      </c>
      <c r="F243" s="28" t="s">
        <v>557</v>
      </c>
      <c r="G243" s="29">
        <v>1</v>
      </c>
      <c r="H243" s="28">
        <v>0</v>
      </c>
      <c r="I243" s="30">
        <f>ROUND(G243*H243,P4)</f>
        <v>0</v>
      </c>
      <c r="L243" s="30">
        <v>0</v>
      </c>
      <c r="M243" s="24">
        <f>ROUND(G243*L243,P4)</f>
        <v>0</v>
      </c>
      <c r="N243" s="25" t="s">
        <v>346</v>
      </c>
      <c r="O243" s="31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65</v>
      </c>
      <c r="E244" s="27" t="s">
        <v>61</v>
      </c>
    </row>
    <row r="245" ht="25.5">
      <c r="A245" s="1" t="s">
        <v>66</v>
      </c>
      <c r="E245" s="32" t="s">
        <v>404</v>
      </c>
    </row>
    <row r="246">
      <c r="A246" s="1" t="s">
        <v>67</v>
      </c>
      <c r="E246" s="27" t="s">
        <v>559</v>
      </c>
    </row>
    <row r="247">
      <c r="A247" s="1" t="s">
        <v>56</v>
      </c>
      <c r="C247" s="22" t="s">
        <v>538</v>
      </c>
      <c r="E247" s="23" t="s">
        <v>665</v>
      </c>
      <c r="L247" s="24">
        <f>SUMIFS(L248:L431,A248:A431,"P")</f>
        <v>0</v>
      </c>
      <c r="M247" s="24">
        <f>SUMIFS(M248:M431,A248:A431,"P")</f>
        <v>0</v>
      </c>
      <c r="N247" s="25"/>
    </row>
    <row r="248">
      <c r="A248" s="1" t="s">
        <v>59</v>
      </c>
      <c r="B248" s="1">
        <v>60</v>
      </c>
      <c r="C248" s="26" t="s">
        <v>666</v>
      </c>
      <c r="D248" t="s">
        <v>61</v>
      </c>
      <c r="E248" s="27" t="s">
        <v>667</v>
      </c>
      <c r="F248" s="28" t="s">
        <v>95</v>
      </c>
      <c r="G248" s="29">
        <v>1</v>
      </c>
      <c r="H248" s="28">
        <v>0</v>
      </c>
      <c r="I248" s="30">
        <f>ROUND(G248*H248,P4)</f>
        <v>0</v>
      </c>
      <c r="L248" s="30">
        <v>0</v>
      </c>
      <c r="M248" s="24">
        <f>ROUND(G248*L248,P4)</f>
        <v>0</v>
      </c>
      <c r="N248" s="25" t="s">
        <v>341</v>
      </c>
      <c r="O248" s="31">
        <f>M248*AA248</f>
        <v>0</v>
      </c>
      <c r="P248" s="1">
        <v>3</v>
      </c>
      <c r="AA248" s="1">
        <f>IF(P248=1,$O$3,IF(P248=2,$O$4,$O$5))</f>
        <v>0</v>
      </c>
    </row>
    <row r="249">
      <c r="A249" s="1" t="s">
        <v>65</v>
      </c>
      <c r="E249" s="27" t="s">
        <v>61</v>
      </c>
    </row>
    <row r="250" ht="25.5">
      <c r="A250" s="1" t="s">
        <v>66</v>
      </c>
      <c r="E250" s="32" t="s">
        <v>404</v>
      </c>
    </row>
    <row r="251" ht="102">
      <c r="A251" s="1" t="s">
        <v>67</v>
      </c>
      <c r="E251" s="27" t="s">
        <v>668</v>
      </c>
    </row>
    <row r="252">
      <c r="A252" s="1" t="s">
        <v>59</v>
      </c>
      <c r="B252" s="1">
        <v>61</v>
      </c>
      <c r="C252" s="26" t="s">
        <v>669</v>
      </c>
      <c r="D252" t="s">
        <v>61</v>
      </c>
      <c r="E252" s="27" t="s">
        <v>670</v>
      </c>
      <c r="F252" s="28" t="s">
        <v>95</v>
      </c>
      <c r="G252" s="29">
        <v>1</v>
      </c>
      <c r="H252" s="28">
        <v>0</v>
      </c>
      <c r="I252" s="30">
        <f>ROUND(G252*H252,P4)</f>
        <v>0</v>
      </c>
      <c r="L252" s="30">
        <v>0</v>
      </c>
      <c r="M252" s="24">
        <f>ROUND(G252*L252,P4)</f>
        <v>0</v>
      </c>
      <c r="N252" s="25" t="s">
        <v>346</v>
      </c>
      <c r="O252" s="31">
        <f>M252*AA252</f>
        <v>0</v>
      </c>
      <c r="P252" s="1">
        <v>3</v>
      </c>
      <c r="AA252" s="1">
        <f>IF(P252=1,$O$3,IF(P252=2,$O$4,$O$5))</f>
        <v>0</v>
      </c>
    </row>
    <row r="253">
      <c r="A253" s="1" t="s">
        <v>65</v>
      </c>
      <c r="E253" s="27" t="s">
        <v>61</v>
      </c>
    </row>
    <row r="254" ht="25.5">
      <c r="A254" s="1" t="s">
        <v>66</v>
      </c>
      <c r="E254" s="32" t="s">
        <v>404</v>
      </c>
    </row>
    <row r="255">
      <c r="A255" s="1" t="s">
        <v>67</v>
      </c>
      <c r="E255" s="27" t="s">
        <v>348</v>
      </c>
    </row>
    <row r="256">
      <c r="A256" s="1" t="s">
        <v>59</v>
      </c>
      <c r="B256" s="1">
        <v>62</v>
      </c>
      <c r="C256" s="26" t="s">
        <v>671</v>
      </c>
      <c r="D256" t="s">
        <v>61</v>
      </c>
      <c r="E256" s="27" t="s">
        <v>672</v>
      </c>
      <c r="F256" s="28" t="s">
        <v>95</v>
      </c>
      <c r="G256" s="29">
        <v>1</v>
      </c>
      <c r="H256" s="28">
        <v>0</v>
      </c>
      <c r="I256" s="30">
        <f>ROUND(G256*H256,P4)</f>
        <v>0</v>
      </c>
      <c r="L256" s="30">
        <v>0</v>
      </c>
      <c r="M256" s="24">
        <f>ROUND(G256*L256,P4)</f>
        <v>0</v>
      </c>
      <c r="N256" s="25" t="s">
        <v>346</v>
      </c>
      <c r="O256" s="31">
        <f>M256*AA256</f>
        <v>0</v>
      </c>
      <c r="P256" s="1">
        <v>3</v>
      </c>
      <c r="AA256" s="1">
        <f>IF(P256=1,$O$3,IF(P256=2,$O$4,$O$5))</f>
        <v>0</v>
      </c>
    </row>
    <row r="257">
      <c r="A257" s="1" t="s">
        <v>65</v>
      </c>
      <c r="E257" s="27" t="s">
        <v>61</v>
      </c>
    </row>
    <row r="258" ht="25.5">
      <c r="A258" s="1" t="s">
        <v>66</v>
      </c>
      <c r="E258" s="32" t="s">
        <v>404</v>
      </c>
    </row>
    <row r="259">
      <c r="A259" s="1" t="s">
        <v>67</v>
      </c>
      <c r="E259" s="27" t="s">
        <v>348</v>
      </c>
    </row>
    <row r="260">
      <c r="A260" s="1" t="s">
        <v>59</v>
      </c>
      <c r="B260" s="1">
        <v>63</v>
      </c>
      <c r="C260" s="26" t="s">
        <v>673</v>
      </c>
      <c r="D260" t="s">
        <v>61</v>
      </c>
      <c r="E260" s="27" t="s">
        <v>674</v>
      </c>
      <c r="F260" s="28" t="s">
        <v>95</v>
      </c>
      <c r="G260" s="29">
        <v>1</v>
      </c>
      <c r="H260" s="28">
        <v>0</v>
      </c>
      <c r="I260" s="30">
        <f>ROUND(G260*H260,P4)</f>
        <v>0</v>
      </c>
      <c r="L260" s="30">
        <v>0</v>
      </c>
      <c r="M260" s="24">
        <f>ROUND(G260*L260,P4)</f>
        <v>0</v>
      </c>
      <c r="N260" s="25" t="s">
        <v>346</v>
      </c>
      <c r="O260" s="31">
        <f>M260*AA260</f>
        <v>0</v>
      </c>
      <c r="P260" s="1">
        <v>3</v>
      </c>
      <c r="AA260" s="1">
        <f>IF(P260=1,$O$3,IF(P260=2,$O$4,$O$5))</f>
        <v>0</v>
      </c>
    </row>
    <row r="261">
      <c r="A261" s="1" t="s">
        <v>65</v>
      </c>
      <c r="E261" s="27" t="s">
        <v>61</v>
      </c>
    </row>
    <row r="262" ht="25.5">
      <c r="A262" s="1" t="s">
        <v>66</v>
      </c>
      <c r="E262" s="32" t="s">
        <v>404</v>
      </c>
    </row>
    <row r="263">
      <c r="A263" s="1" t="s">
        <v>67</v>
      </c>
      <c r="E263" s="27" t="s">
        <v>348</v>
      </c>
    </row>
    <row r="264">
      <c r="A264" s="1" t="s">
        <v>59</v>
      </c>
      <c r="B264" s="1">
        <v>64</v>
      </c>
      <c r="C264" s="26" t="s">
        <v>675</v>
      </c>
      <c r="D264" t="s">
        <v>61</v>
      </c>
      <c r="E264" s="27" t="s">
        <v>676</v>
      </c>
      <c r="F264" s="28" t="s">
        <v>95</v>
      </c>
      <c r="G264" s="29">
        <v>3</v>
      </c>
      <c r="H264" s="28">
        <v>0</v>
      </c>
      <c r="I264" s="30">
        <f>ROUND(G264*H264,P4)</f>
        <v>0</v>
      </c>
      <c r="L264" s="30">
        <v>0</v>
      </c>
      <c r="M264" s="24">
        <f>ROUND(G264*L264,P4)</f>
        <v>0</v>
      </c>
      <c r="N264" s="25" t="s">
        <v>346</v>
      </c>
      <c r="O264" s="31">
        <f>M264*AA264</f>
        <v>0</v>
      </c>
      <c r="P264" s="1">
        <v>3</v>
      </c>
      <c r="AA264" s="1">
        <f>IF(P264=1,$O$3,IF(P264=2,$O$4,$O$5))</f>
        <v>0</v>
      </c>
    </row>
    <row r="265">
      <c r="A265" s="1" t="s">
        <v>65</v>
      </c>
      <c r="E265" s="27" t="s">
        <v>61</v>
      </c>
    </row>
    <row r="266" ht="25.5">
      <c r="A266" s="1" t="s">
        <v>66</v>
      </c>
      <c r="E266" s="32" t="s">
        <v>365</v>
      </c>
    </row>
    <row r="267">
      <c r="A267" s="1" t="s">
        <v>67</v>
      </c>
      <c r="E267" s="27" t="s">
        <v>348</v>
      </c>
    </row>
    <row r="268">
      <c r="A268" s="1" t="s">
        <v>59</v>
      </c>
      <c r="B268" s="1">
        <v>65</v>
      </c>
      <c r="C268" s="26" t="s">
        <v>677</v>
      </c>
      <c r="D268" t="s">
        <v>61</v>
      </c>
      <c r="E268" s="27" t="s">
        <v>678</v>
      </c>
      <c r="F268" s="28" t="s">
        <v>95</v>
      </c>
      <c r="G268" s="29">
        <v>10</v>
      </c>
      <c r="H268" s="28">
        <v>0</v>
      </c>
      <c r="I268" s="30">
        <f>ROUND(G268*H268,P4)</f>
        <v>0</v>
      </c>
      <c r="L268" s="30">
        <v>0</v>
      </c>
      <c r="M268" s="24">
        <f>ROUND(G268*L268,P4)</f>
        <v>0</v>
      </c>
      <c r="N268" s="25" t="s">
        <v>346</v>
      </c>
      <c r="O268" s="31">
        <f>M268*AA268</f>
        <v>0</v>
      </c>
      <c r="P268" s="1">
        <v>3</v>
      </c>
      <c r="AA268" s="1">
        <f>IF(P268=1,$O$3,IF(P268=2,$O$4,$O$5))</f>
        <v>0</v>
      </c>
    </row>
    <row r="269">
      <c r="A269" s="1" t="s">
        <v>65</v>
      </c>
      <c r="E269" s="27" t="s">
        <v>61</v>
      </c>
    </row>
    <row r="270" ht="25.5">
      <c r="A270" s="1" t="s">
        <v>66</v>
      </c>
      <c r="E270" s="32" t="s">
        <v>414</v>
      </c>
    </row>
    <row r="271">
      <c r="A271" s="1" t="s">
        <v>67</v>
      </c>
      <c r="E271" s="27" t="s">
        <v>348</v>
      </c>
    </row>
    <row r="272">
      <c r="A272" s="1" t="s">
        <v>59</v>
      </c>
      <c r="B272" s="1">
        <v>66</v>
      </c>
      <c r="C272" s="26" t="s">
        <v>679</v>
      </c>
      <c r="D272" t="s">
        <v>61</v>
      </c>
      <c r="E272" s="27" t="s">
        <v>680</v>
      </c>
      <c r="F272" s="28" t="s">
        <v>95</v>
      </c>
      <c r="G272" s="29">
        <v>3</v>
      </c>
      <c r="H272" s="28">
        <v>0</v>
      </c>
      <c r="I272" s="30">
        <f>ROUND(G272*H272,P4)</f>
        <v>0</v>
      </c>
      <c r="L272" s="30">
        <v>0</v>
      </c>
      <c r="M272" s="24">
        <f>ROUND(G272*L272,P4)</f>
        <v>0</v>
      </c>
      <c r="N272" s="25" t="s">
        <v>346</v>
      </c>
      <c r="O272" s="31">
        <f>M272*AA272</f>
        <v>0</v>
      </c>
      <c r="P272" s="1">
        <v>3</v>
      </c>
      <c r="AA272" s="1">
        <f>IF(P272=1,$O$3,IF(P272=2,$O$4,$O$5))</f>
        <v>0</v>
      </c>
    </row>
    <row r="273">
      <c r="A273" s="1" t="s">
        <v>65</v>
      </c>
      <c r="E273" s="27" t="s">
        <v>61</v>
      </c>
    </row>
    <row r="274" ht="25.5">
      <c r="A274" s="1" t="s">
        <v>66</v>
      </c>
      <c r="E274" s="32" t="s">
        <v>365</v>
      </c>
    </row>
    <row r="275">
      <c r="A275" s="1" t="s">
        <v>67</v>
      </c>
      <c r="E275" s="27" t="s">
        <v>348</v>
      </c>
    </row>
    <row r="276">
      <c r="A276" s="1" t="s">
        <v>59</v>
      </c>
      <c r="B276" s="1">
        <v>67</v>
      </c>
      <c r="C276" s="26" t="s">
        <v>681</v>
      </c>
      <c r="D276" t="s">
        <v>61</v>
      </c>
      <c r="E276" s="27" t="s">
        <v>682</v>
      </c>
      <c r="F276" s="28" t="s">
        <v>95</v>
      </c>
      <c r="G276" s="29">
        <v>0</v>
      </c>
      <c r="H276" s="28">
        <v>0</v>
      </c>
      <c r="I276" s="30">
        <f>ROUND(G276*H276,P4)</f>
        <v>0</v>
      </c>
      <c r="L276" s="30">
        <v>0</v>
      </c>
      <c r="M276" s="24">
        <f>ROUND(G276*L276,P4)</f>
        <v>0</v>
      </c>
      <c r="N276" s="25" t="s">
        <v>346</v>
      </c>
      <c r="O276" s="31">
        <f>M276*AA276</f>
        <v>0</v>
      </c>
      <c r="P276" s="1">
        <v>3</v>
      </c>
      <c r="AA276" s="1">
        <f>IF(P276=1,$O$3,IF(P276=2,$O$4,$O$5))</f>
        <v>0</v>
      </c>
    </row>
    <row r="277">
      <c r="A277" s="1" t="s">
        <v>65</v>
      </c>
      <c r="E277" s="27" t="s">
        <v>61</v>
      </c>
    </row>
    <row r="278" ht="25.5">
      <c r="A278" s="1" t="s">
        <v>66</v>
      </c>
      <c r="E278" s="32" t="s">
        <v>683</v>
      </c>
    </row>
    <row r="279">
      <c r="A279" s="1" t="s">
        <v>67</v>
      </c>
      <c r="E279" s="27" t="s">
        <v>348</v>
      </c>
    </row>
    <row r="280">
      <c r="A280" s="1" t="s">
        <v>59</v>
      </c>
      <c r="B280" s="1">
        <v>68</v>
      </c>
      <c r="C280" s="26" t="s">
        <v>684</v>
      </c>
      <c r="D280" t="s">
        <v>61</v>
      </c>
      <c r="E280" s="27" t="s">
        <v>685</v>
      </c>
      <c r="F280" s="28" t="s">
        <v>95</v>
      </c>
      <c r="G280" s="29">
        <v>1</v>
      </c>
      <c r="H280" s="28">
        <v>0</v>
      </c>
      <c r="I280" s="30">
        <f>ROUND(G280*H280,P4)</f>
        <v>0</v>
      </c>
      <c r="L280" s="30">
        <v>0</v>
      </c>
      <c r="M280" s="24">
        <f>ROUND(G280*L280,P4)</f>
        <v>0</v>
      </c>
      <c r="N280" s="25" t="s">
        <v>346</v>
      </c>
      <c r="O280" s="31">
        <f>M280*AA280</f>
        <v>0</v>
      </c>
      <c r="P280" s="1">
        <v>3</v>
      </c>
      <c r="AA280" s="1">
        <f>IF(P280=1,$O$3,IF(P280=2,$O$4,$O$5))</f>
        <v>0</v>
      </c>
    </row>
    <row r="281">
      <c r="A281" s="1" t="s">
        <v>65</v>
      </c>
      <c r="E281" s="27" t="s">
        <v>61</v>
      </c>
    </row>
    <row r="282" ht="25.5">
      <c r="A282" s="1" t="s">
        <v>66</v>
      </c>
      <c r="E282" s="32" t="s">
        <v>404</v>
      </c>
    </row>
    <row r="283">
      <c r="A283" s="1" t="s">
        <v>67</v>
      </c>
      <c r="E283" s="27" t="s">
        <v>348</v>
      </c>
    </row>
    <row r="284">
      <c r="A284" s="1" t="s">
        <v>59</v>
      </c>
      <c r="B284" s="1">
        <v>69</v>
      </c>
      <c r="C284" s="26" t="s">
        <v>686</v>
      </c>
      <c r="D284" t="s">
        <v>61</v>
      </c>
      <c r="E284" s="27" t="s">
        <v>687</v>
      </c>
      <c r="F284" s="28" t="s">
        <v>95</v>
      </c>
      <c r="G284" s="29">
        <v>2</v>
      </c>
      <c r="H284" s="28">
        <v>0</v>
      </c>
      <c r="I284" s="30">
        <f>ROUND(G284*H284,P4)</f>
        <v>0</v>
      </c>
      <c r="L284" s="30">
        <v>0</v>
      </c>
      <c r="M284" s="24">
        <f>ROUND(G284*L284,P4)</f>
        <v>0</v>
      </c>
      <c r="N284" s="25" t="s">
        <v>346</v>
      </c>
      <c r="O284" s="31">
        <f>M284*AA284</f>
        <v>0</v>
      </c>
      <c r="P284" s="1">
        <v>3</v>
      </c>
      <c r="AA284" s="1">
        <f>IF(P284=1,$O$3,IF(P284=2,$O$4,$O$5))</f>
        <v>0</v>
      </c>
    </row>
    <row r="285">
      <c r="A285" s="1" t="s">
        <v>65</v>
      </c>
      <c r="E285" s="27" t="s">
        <v>61</v>
      </c>
    </row>
    <row r="286" ht="25.5">
      <c r="A286" s="1" t="s">
        <v>66</v>
      </c>
      <c r="E286" s="32" t="s">
        <v>357</v>
      </c>
    </row>
    <row r="287">
      <c r="A287" s="1" t="s">
        <v>67</v>
      </c>
      <c r="E287" s="27" t="s">
        <v>348</v>
      </c>
    </row>
    <row r="288">
      <c r="A288" s="1" t="s">
        <v>59</v>
      </c>
      <c r="B288" s="1">
        <v>70</v>
      </c>
      <c r="C288" s="26" t="s">
        <v>688</v>
      </c>
      <c r="D288" t="s">
        <v>61</v>
      </c>
      <c r="E288" s="27" t="s">
        <v>689</v>
      </c>
      <c r="F288" s="28" t="s">
        <v>95</v>
      </c>
      <c r="G288" s="29">
        <v>1</v>
      </c>
      <c r="H288" s="28">
        <v>0</v>
      </c>
      <c r="I288" s="30">
        <f>ROUND(G288*H288,P4)</f>
        <v>0</v>
      </c>
      <c r="L288" s="30">
        <v>0</v>
      </c>
      <c r="M288" s="24">
        <f>ROUND(G288*L288,P4)</f>
        <v>0</v>
      </c>
      <c r="N288" s="25" t="s">
        <v>346</v>
      </c>
      <c r="O288" s="31">
        <f>M288*AA288</f>
        <v>0</v>
      </c>
      <c r="P288" s="1">
        <v>3</v>
      </c>
      <c r="AA288" s="1">
        <f>IF(P288=1,$O$3,IF(P288=2,$O$4,$O$5))</f>
        <v>0</v>
      </c>
    </row>
    <row r="289">
      <c r="A289" s="1" t="s">
        <v>65</v>
      </c>
      <c r="E289" s="27" t="s">
        <v>61</v>
      </c>
    </row>
    <row r="290" ht="25.5">
      <c r="A290" s="1" t="s">
        <v>66</v>
      </c>
      <c r="E290" s="32" t="s">
        <v>404</v>
      </c>
    </row>
    <row r="291">
      <c r="A291" s="1" t="s">
        <v>67</v>
      </c>
      <c r="E291" s="27" t="s">
        <v>348</v>
      </c>
    </row>
    <row r="292">
      <c r="A292" s="1" t="s">
        <v>59</v>
      </c>
      <c r="B292" s="1">
        <v>71</v>
      </c>
      <c r="C292" s="26" t="s">
        <v>690</v>
      </c>
      <c r="D292" t="s">
        <v>61</v>
      </c>
      <c r="E292" s="27" t="s">
        <v>691</v>
      </c>
      <c r="F292" s="28" t="s">
        <v>95</v>
      </c>
      <c r="G292" s="29">
        <v>1</v>
      </c>
      <c r="H292" s="28">
        <v>0</v>
      </c>
      <c r="I292" s="30">
        <f>ROUND(G292*H292,P4)</f>
        <v>0</v>
      </c>
      <c r="L292" s="30">
        <v>0</v>
      </c>
      <c r="M292" s="24">
        <f>ROUND(G292*L292,P4)</f>
        <v>0</v>
      </c>
      <c r="N292" s="25" t="s">
        <v>346</v>
      </c>
      <c r="O292" s="31">
        <f>M292*AA292</f>
        <v>0</v>
      </c>
      <c r="P292" s="1">
        <v>3</v>
      </c>
      <c r="AA292" s="1">
        <f>IF(P292=1,$O$3,IF(P292=2,$O$4,$O$5))</f>
        <v>0</v>
      </c>
    </row>
    <row r="293">
      <c r="A293" s="1" t="s">
        <v>65</v>
      </c>
      <c r="E293" s="27" t="s">
        <v>61</v>
      </c>
    </row>
    <row r="294" ht="25.5">
      <c r="A294" s="1" t="s">
        <v>66</v>
      </c>
      <c r="E294" s="32" t="s">
        <v>404</v>
      </c>
    </row>
    <row r="295">
      <c r="A295" s="1" t="s">
        <v>67</v>
      </c>
      <c r="E295" s="27" t="s">
        <v>348</v>
      </c>
    </row>
    <row r="296">
      <c r="A296" s="1" t="s">
        <v>59</v>
      </c>
      <c r="B296" s="1">
        <v>72</v>
      </c>
      <c r="C296" s="26" t="s">
        <v>692</v>
      </c>
      <c r="D296" t="s">
        <v>61</v>
      </c>
      <c r="E296" s="27" t="s">
        <v>693</v>
      </c>
      <c r="F296" s="28" t="s">
        <v>95</v>
      </c>
      <c r="G296" s="29">
        <v>1</v>
      </c>
      <c r="H296" s="28">
        <v>0</v>
      </c>
      <c r="I296" s="30">
        <f>ROUND(G296*H296,P4)</f>
        <v>0</v>
      </c>
      <c r="L296" s="30">
        <v>0</v>
      </c>
      <c r="M296" s="24">
        <f>ROUND(G296*L296,P4)</f>
        <v>0</v>
      </c>
      <c r="N296" s="25" t="s">
        <v>346</v>
      </c>
      <c r="O296" s="31">
        <f>M296*AA296</f>
        <v>0</v>
      </c>
      <c r="P296" s="1">
        <v>3</v>
      </c>
      <c r="AA296" s="1">
        <f>IF(P296=1,$O$3,IF(P296=2,$O$4,$O$5))</f>
        <v>0</v>
      </c>
    </row>
    <row r="297">
      <c r="A297" s="1" t="s">
        <v>65</v>
      </c>
      <c r="E297" s="27" t="s">
        <v>61</v>
      </c>
    </row>
    <row r="298" ht="25.5">
      <c r="A298" s="1" t="s">
        <v>66</v>
      </c>
      <c r="E298" s="32" t="s">
        <v>404</v>
      </c>
    </row>
    <row r="299">
      <c r="A299" s="1" t="s">
        <v>67</v>
      </c>
      <c r="E299" s="27" t="s">
        <v>348</v>
      </c>
    </row>
    <row r="300">
      <c r="A300" s="1" t="s">
        <v>59</v>
      </c>
      <c r="B300" s="1">
        <v>73</v>
      </c>
      <c r="C300" s="26" t="s">
        <v>694</v>
      </c>
      <c r="D300" t="s">
        <v>61</v>
      </c>
      <c r="E300" s="27" t="s">
        <v>695</v>
      </c>
      <c r="F300" s="28" t="s">
        <v>95</v>
      </c>
      <c r="G300" s="29">
        <v>1</v>
      </c>
      <c r="H300" s="28">
        <v>0</v>
      </c>
      <c r="I300" s="30">
        <f>ROUND(G300*H300,P4)</f>
        <v>0</v>
      </c>
      <c r="L300" s="30">
        <v>0</v>
      </c>
      <c r="M300" s="24">
        <f>ROUND(G300*L300,P4)</f>
        <v>0</v>
      </c>
      <c r="N300" s="25" t="s">
        <v>346</v>
      </c>
      <c r="O300" s="31">
        <f>M300*AA300</f>
        <v>0</v>
      </c>
      <c r="P300" s="1">
        <v>3</v>
      </c>
      <c r="AA300" s="1">
        <f>IF(P300=1,$O$3,IF(P300=2,$O$4,$O$5))</f>
        <v>0</v>
      </c>
    </row>
    <row r="301">
      <c r="A301" s="1" t="s">
        <v>65</v>
      </c>
      <c r="E301" s="27" t="s">
        <v>61</v>
      </c>
    </row>
    <row r="302" ht="25.5">
      <c r="A302" s="1" t="s">
        <v>66</v>
      </c>
      <c r="E302" s="32" t="s">
        <v>404</v>
      </c>
    </row>
    <row r="303">
      <c r="A303" s="1" t="s">
        <v>67</v>
      </c>
      <c r="E303" s="27" t="s">
        <v>348</v>
      </c>
    </row>
    <row r="304">
      <c r="A304" s="1" t="s">
        <v>59</v>
      </c>
      <c r="B304" s="1">
        <v>74</v>
      </c>
      <c r="C304" s="26" t="s">
        <v>696</v>
      </c>
      <c r="D304" t="s">
        <v>61</v>
      </c>
      <c r="E304" s="27" t="s">
        <v>697</v>
      </c>
      <c r="F304" s="28" t="s">
        <v>95</v>
      </c>
      <c r="G304" s="29">
        <v>1</v>
      </c>
      <c r="H304" s="28">
        <v>0</v>
      </c>
      <c r="I304" s="30">
        <f>ROUND(G304*H304,P4)</f>
        <v>0</v>
      </c>
      <c r="L304" s="30">
        <v>0</v>
      </c>
      <c r="M304" s="24">
        <f>ROUND(G304*L304,P4)</f>
        <v>0</v>
      </c>
      <c r="N304" s="25" t="s">
        <v>346</v>
      </c>
      <c r="O304" s="31">
        <f>M304*AA304</f>
        <v>0</v>
      </c>
      <c r="P304" s="1">
        <v>3</v>
      </c>
      <c r="AA304" s="1">
        <f>IF(P304=1,$O$3,IF(P304=2,$O$4,$O$5))</f>
        <v>0</v>
      </c>
    </row>
    <row r="305">
      <c r="A305" s="1" t="s">
        <v>65</v>
      </c>
      <c r="E305" s="27" t="s">
        <v>61</v>
      </c>
    </row>
    <row r="306" ht="25.5">
      <c r="A306" s="1" t="s">
        <v>66</v>
      </c>
      <c r="E306" s="32" t="s">
        <v>404</v>
      </c>
    </row>
    <row r="307">
      <c r="A307" s="1" t="s">
        <v>67</v>
      </c>
      <c r="E307" s="27" t="s">
        <v>348</v>
      </c>
    </row>
    <row r="308">
      <c r="A308" s="1" t="s">
        <v>59</v>
      </c>
      <c r="B308" s="1">
        <v>75</v>
      </c>
      <c r="C308" s="26" t="s">
        <v>698</v>
      </c>
      <c r="D308" t="s">
        <v>61</v>
      </c>
      <c r="E308" s="27" t="s">
        <v>699</v>
      </c>
      <c r="F308" s="28" t="s">
        <v>95</v>
      </c>
      <c r="G308" s="29">
        <v>1</v>
      </c>
      <c r="H308" s="28">
        <v>0</v>
      </c>
      <c r="I308" s="30">
        <f>ROUND(G308*H308,P4)</f>
        <v>0</v>
      </c>
      <c r="L308" s="30">
        <v>0</v>
      </c>
      <c r="M308" s="24">
        <f>ROUND(G308*L308,P4)</f>
        <v>0</v>
      </c>
      <c r="N308" s="25" t="s">
        <v>346</v>
      </c>
      <c r="O308" s="31">
        <f>M308*AA308</f>
        <v>0</v>
      </c>
      <c r="P308" s="1">
        <v>3</v>
      </c>
      <c r="AA308" s="1">
        <f>IF(P308=1,$O$3,IF(P308=2,$O$4,$O$5))</f>
        <v>0</v>
      </c>
    </row>
    <row r="309">
      <c r="A309" s="1" t="s">
        <v>65</v>
      </c>
      <c r="E309" s="27" t="s">
        <v>61</v>
      </c>
    </row>
    <row r="310" ht="25.5">
      <c r="A310" s="1" t="s">
        <v>66</v>
      </c>
      <c r="E310" s="32" t="s">
        <v>404</v>
      </c>
    </row>
    <row r="311">
      <c r="A311" s="1" t="s">
        <v>67</v>
      </c>
      <c r="E311" s="27" t="s">
        <v>348</v>
      </c>
    </row>
    <row r="312">
      <c r="A312" s="1" t="s">
        <v>59</v>
      </c>
      <c r="B312" s="1">
        <v>76</v>
      </c>
      <c r="C312" s="26" t="s">
        <v>700</v>
      </c>
      <c r="D312" t="s">
        <v>61</v>
      </c>
      <c r="E312" s="27" t="s">
        <v>701</v>
      </c>
      <c r="F312" s="28" t="s">
        <v>95</v>
      </c>
      <c r="G312" s="29">
        <v>2</v>
      </c>
      <c r="H312" s="28">
        <v>0</v>
      </c>
      <c r="I312" s="30">
        <f>ROUND(G312*H312,P4)</f>
        <v>0</v>
      </c>
      <c r="L312" s="30">
        <v>0</v>
      </c>
      <c r="M312" s="24">
        <f>ROUND(G312*L312,P4)</f>
        <v>0</v>
      </c>
      <c r="N312" s="25" t="s">
        <v>346</v>
      </c>
      <c r="O312" s="31">
        <f>M312*AA312</f>
        <v>0</v>
      </c>
      <c r="P312" s="1">
        <v>3</v>
      </c>
      <c r="AA312" s="1">
        <f>IF(P312=1,$O$3,IF(P312=2,$O$4,$O$5))</f>
        <v>0</v>
      </c>
    </row>
    <row r="313">
      <c r="A313" s="1" t="s">
        <v>65</v>
      </c>
      <c r="E313" s="27" t="s">
        <v>61</v>
      </c>
    </row>
    <row r="314" ht="25.5">
      <c r="A314" s="1" t="s">
        <v>66</v>
      </c>
      <c r="E314" s="32" t="s">
        <v>357</v>
      </c>
    </row>
    <row r="315">
      <c r="A315" s="1" t="s">
        <v>67</v>
      </c>
      <c r="E315" s="27" t="s">
        <v>348</v>
      </c>
    </row>
    <row r="316">
      <c r="A316" s="1" t="s">
        <v>59</v>
      </c>
      <c r="B316" s="1">
        <v>77</v>
      </c>
      <c r="C316" s="26" t="s">
        <v>702</v>
      </c>
      <c r="D316" t="s">
        <v>61</v>
      </c>
      <c r="E316" s="27" t="s">
        <v>703</v>
      </c>
      <c r="F316" s="28" t="s">
        <v>95</v>
      </c>
      <c r="G316" s="29">
        <v>2</v>
      </c>
      <c r="H316" s="28">
        <v>0</v>
      </c>
      <c r="I316" s="30">
        <f>ROUND(G316*H316,P4)</f>
        <v>0</v>
      </c>
      <c r="L316" s="30">
        <v>0</v>
      </c>
      <c r="M316" s="24">
        <f>ROUND(G316*L316,P4)</f>
        <v>0</v>
      </c>
      <c r="N316" s="25" t="s">
        <v>346</v>
      </c>
      <c r="O316" s="31">
        <f>M316*AA316</f>
        <v>0</v>
      </c>
      <c r="P316" s="1">
        <v>3</v>
      </c>
      <c r="AA316" s="1">
        <f>IF(P316=1,$O$3,IF(P316=2,$O$4,$O$5))</f>
        <v>0</v>
      </c>
    </row>
    <row r="317">
      <c r="A317" s="1" t="s">
        <v>65</v>
      </c>
      <c r="E317" s="27" t="s">
        <v>61</v>
      </c>
    </row>
    <row r="318" ht="25.5">
      <c r="A318" s="1" t="s">
        <v>66</v>
      </c>
      <c r="E318" s="32" t="s">
        <v>357</v>
      </c>
    </row>
    <row r="319">
      <c r="A319" s="1" t="s">
        <v>67</v>
      </c>
      <c r="E319" s="27" t="s">
        <v>348</v>
      </c>
    </row>
    <row r="320">
      <c r="A320" s="1" t="s">
        <v>59</v>
      </c>
      <c r="B320" s="1">
        <v>78</v>
      </c>
      <c r="C320" s="26" t="s">
        <v>704</v>
      </c>
      <c r="D320" t="s">
        <v>61</v>
      </c>
      <c r="E320" s="27" t="s">
        <v>705</v>
      </c>
      <c r="F320" s="28" t="s">
        <v>95</v>
      </c>
      <c r="G320" s="29">
        <v>2</v>
      </c>
      <c r="H320" s="28">
        <v>0</v>
      </c>
      <c r="I320" s="30">
        <f>ROUND(G320*H320,P4)</f>
        <v>0</v>
      </c>
      <c r="L320" s="30">
        <v>0</v>
      </c>
      <c r="M320" s="24">
        <f>ROUND(G320*L320,P4)</f>
        <v>0</v>
      </c>
      <c r="N320" s="25" t="s">
        <v>346</v>
      </c>
      <c r="O320" s="31">
        <f>M320*AA320</f>
        <v>0</v>
      </c>
      <c r="P320" s="1">
        <v>3</v>
      </c>
      <c r="AA320" s="1">
        <f>IF(P320=1,$O$3,IF(P320=2,$O$4,$O$5))</f>
        <v>0</v>
      </c>
    </row>
    <row r="321">
      <c r="A321" s="1" t="s">
        <v>65</v>
      </c>
      <c r="E321" s="27" t="s">
        <v>61</v>
      </c>
    </row>
    <row r="322" ht="25.5">
      <c r="A322" s="1" t="s">
        <v>66</v>
      </c>
      <c r="E322" s="32" t="s">
        <v>357</v>
      </c>
    </row>
    <row r="323">
      <c r="A323" s="1" t="s">
        <v>67</v>
      </c>
      <c r="E323" s="27" t="s">
        <v>348</v>
      </c>
    </row>
    <row r="324">
      <c r="A324" s="1" t="s">
        <v>59</v>
      </c>
      <c r="B324" s="1">
        <v>79</v>
      </c>
      <c r="C324" s="26" t="s">
        <v>706</v>
      </c>
      <c r="D324" t="s">
        <v>61</v>
      </c>
      <c r="E324" s="27" t="s">
        <v>707</v>
      </c>
      <c r="F324" s="28" t="s">
        <v>95</v>
      </c>
      <c r="G324" s="29">
        <v>2</v>
      </c>
      <c r="H324" s="28">
        <v>0</v>
      </c>
      <c r="I324" s="30">
        <f>ROUND(G324*H324,P4)</f>
        <v>0</v>
      </c>
      <c r="L324" s="30">
        <v>0</v>
      </c>
      <c r="M324" s="24">
        <f>ROUND(G324*L324,P4)</f>
        <v>0</v>
      </c>
      <c r="N324" s="25" t="s">
        <v>346</v>
      </c>
      <c r="O324" s="31">
        <f>M324*AA324</f>
        <v>0</v>
      </c>
      <c r="P324" s="1">
        <v>3</v>
      </c>
      <c r="AA324" s="1">
        <f>IF(P324=1,$O$3,IF(P324=2,$O$4,$O$5))</f>
        <v>0</v>
      </c>
    </row>
    <row r="325">
      <c r="A325" s="1" t="s">
        <v>65</v>
      </c>
      <c r="E325" s="27" t="s">
        <v>61</v>
      </c>
    </row>
    <row r="326" ht="25.5">
      <c r="A326" s="1" t="s">
        <v>66</v>
      </c>
      <c r="E326" s="32" t="s">
        <v>357</v>
      </c>
    </row>
    <row r="327">
      <c r="A327" s="1" t="s">
        <v>67</v>
      </c>
      <c r="E327" s="27" t="s">
        <v>348</v>
      </c>
    </row>
    <row r="328">
      <c r="A328" s="1" t="s">
        <v>59</v>
      </c>
      <c r="B328" s="1">
        <v>80</v>
      </c>
      <c r="C328" s="26" t="s">
        <v>708</v>
      </c>
      <c r="D328" t="s">
        <v>61</v>
      </c>
      <c r="E328" s="27" t="s">
        <v>709</v>
      </c>
      <c r="F328" s="28" t="s">
        <v>95</v>
      </c>
      <c r="G328" s="29">
        <v>5</v>
      </c>
      <c r="H328" s="28">
        <v>0</v>
      </c>
      <c r="I328" s="30">
        <f>ROUND(G328*H328,P4)</f>
        <v>0</v>
      </c>
      <c r="L328" s="30">
        <v>0</v>
      </c>
      <c r="M328" s="24">
        <f>ROUND(G328*L328,P4)</f>
        <v>0</v>
      </c>
      <c r="N328" s="25" t="s">
        <v>346</v>
      </c>
      <c r="O328" s="31">
        <f>M328*AA328</f>
        <v>0</v>
      </c>
      <c r="P328" s="1">
        <v>3</v>
      </c>
      <c r="AA328" s="1">
        <f>IF(P328=1,$O$3,IF(P328=2,$O$4,$O$5))</f>
        <v>0</v>
      </c>
    </row>
    <row r="329">
      <c r="A329" s="1" t="s">
        <v>65</v>
      </c>
      <c r="E329" s="27" t="s">
        <v>61</v>
      </c>
    </row>
    <row r="330" ht="25.5">
      <c r="A330" s="1" t="s">
        <v>66</v>
      </c>
      <c r="E330" s="32" t="s">
        <v>441</v>
      </c>
    </row>
    <row r="331">
      <c r="A331" s="1" t="s">
        <v>67</v>
      </c>
      <c r="E331" s="27" t="s">
        <v>348</v>
      </c>
    </row>
    <row r="332">
      <c r="A332" s="1" t="s">
        <v>59</v>
      </c>
      <c r="B332" s="1">
        <v>81</v>
      </c>
      <c r="C332" s="26" t="s">
        <v>710</v>
      </c>
      <c r="D332" t="s">
        <v>61</v>
      </c>
      <c r="E332" s="27" t="s">
        <v>711</v>
      </c>
      <c r="F332" s="28" t="s">
        <v>95</v>
      </c>
      <c r="G332" s="29">
        <v>10</v>
      </c>
      <c r="H332" s="28">
        <v>0</v>
      </c>
      <c r="I332" s="30">
        <f>ROUND(G332*H332,P4)</f>
        <v>0</v>
      </c>
      <c r="L332" s="30">
        <v>0</v>
      </c>
      <c r="M332" s="24">
        <f>ROUND(G332*L332,P4)</f>
        <v>0</v>
      </c>
      <c r="N332" s="25" t="s">
        <v>346</v>
      </c>
      <c r="O332" s="31">
        <f>M332*AA332</f>
        <v>0</v>
      </c>
      <c r="P332" s="1">
        <v>3</v>
      </c>
      <c r="AA332" s="1">
        <f>IF(P332=1,$O$3,IF(P332=2,$O$4,$O$5))</f>
        <v>0</v>
      </c>
    </row>
    <row r="333">
      <c r="A333" s="1" t="s">
        <v>65</v>
      </c>
      <c r="E333" s="27" t="s">
        <v>61</v>
      </c>
    </row>
    <row r="334" ht="25.5">
      <c r="A334" s="1" t="s">
        <v>66</v>
      </c>
      <c r="E334" s="32" t="s">
        <v>414</v>
      </c>
    </row>
    <row r="335">
      <c r="A335" s="1" t="s">
        <v>67</v>
      </c>
      <c r="E335" s="27" t="s">
        <v>348</v>
      </c>
    </row>
    <row r="336">
      <c r="A336" s="1" t="s">
        <v>59</v>
      </c>
      <c r="B336" s="1">
        <v>82</v>
      </c>
      <c r="C336" s="26" t="s">
        <v>712</v>
      </c>
      <c r="D336" t="s">
        <v>61</v>
      </c>
      <c r="E336" s="27" t="s">
        <v>703</v>
      </c>
      <c r="F336" s="28" t="s">
        <v>95</v>
      </c>
      <c r="G336" s="29">
        <v>2</v>
      </c>
      <c r="H336" s="28">
        <v>0</v>
      </c>
      <c r="I336" s="30">
        <f>ROUND(G336*H336,P4)</f>
        <v>0</v>
      </c>
      <c r="L336" s="30">
        <v>0</v>
      </c>
      <c r="M336" s="24">
        <f>ROUND(G336*L336,P4)</f>
        <v>0</v>
      </c>
      <c r="N336" s="25" t="s">
        <v>346</v>
      </c>
      <c r="O336" s="31">
        <f>M336*AA336</f>
        <v>0</v>
      </c>
      <c r="P336" s="1">
        <v>3</v>
      </c>
      <c r="AA336" s="1">
        <f>IF(P336=1,$O$3,IF(P336=2,$O$4,$O$5))</f>
        <v>0</v>
      </c>
    </row>
    <row r="337">
      <c r="A337" s="1" t="s">
        <v>65</v>
      </c>
      <c r="E337" s="27" t="s">
        <v>61</v>
      </c>
    </row>
    <row r="338" ht="25.5">
      <c r="A338" s="1" t="s">
        <v>66</v>
      </c>
      <c r="E338" s="32" t="s">
        <v>357</v>
      </c>
    </row>
    <row r="339">
      <c r="A339" s="1" t="s">
        <v>67</v>
      </c>
      <c r="E339" s="27" t="s">
        <v>348</v>
      </c>
    </row>
    <row r="340">
      <c r="A340" s="1" t="s">
        <v>59</v>
      </c>
      <c r="B340" s="1">
        <v>83</v>
      </c>
      <c r="C340" s="26" t="s">
        <v>713</v>
      </c>
      <c r="D340" t="s">
        <v>61</v>
      </c>
      <c r="E340" s="27" t="s">
        <v>714</v>
      </c>
      <c r="F340" s="28" t="s">
        <v>319</v>
      </c>
      <c r="G340" s="29">
        <v>24</v>
      </c>
      <c r="H340" s="28">
        <v>0</v>
      </c>
      <c r="I340" s="30">
        <f>ROUND(G340*H340,P4)</f>
        <v>0</v>
      </c>
      <c r="L340" s="30">
        <v>0</v>
      </c>
      <c r="M340" s="24">
        <f>ROUND(G340*L340,P4)</f>
        <v>0</v>
      </c>
      <c r="N340" s="25" t="s">
        <v>346</v>
      </c>
      <c r="O340" s="31">
        <f>M340*AA340</f>
        <v>0</v>
      </c>
      <c r="P340" s="1">
        <v>3</v>
      </c>
      <c r="AA340" s="1">
        <f>IF(P340=1,$O$3,IF(P340=2,$O$4,$O$5))</f>
        <v>0</v>
      </c>
    </row>
    <row r="341">
      <c r="A341" s="1" t="s">
        <v>65</v>
      </c>
      <c r="E341" s="27" t="s">
        <v>61</v>
      </c>
    </row>
    <row r="342" ht="25.5">
      <c r="A342" s="1" t="s">
        <v>66</v>
      </c>
      <c r="E342" s="32" t="s">
        <v>384</v>
      </c>
    </row>
    <row r="343">
      <c r="A343" s="1" t="s">
        <v>67</v>
      </c>
      <c r="E343" s="27" t="s">
        <v>348</v>
      </c>
    </row>
    <row r="344" ht="25.5">
      <c r="A344" s="1" t="s">
        <v>59</v>
      </c>
      <c r="B344" s="1">
        <v>84</v>
      </c>
      <c r="C344" s="26" t="s">
        <v>663</v>
      </c>
      <c r="D344" t="s">
        <v>61</v>
      </c>
      <c r="E344" s="27" t="s">
        <v>664</v>
      </c>
      <c r="F344" s="28" t="s">
        <v>95</v>
      </c>
      <c r="G344" s="29">
        <v>8</v>
      </c>
      <c r="H344" s="28">
        <v>0</v>
      </c>
      <c r="I344" s="30">
        <f>ROUND(G344*H344,P4)</f>
        <v>0</v>
      </c>
      <c r="L344" s="30">
        <v>0</v>
      </c>
      <c r="M344" s="24">
        <f>ROUND(G344*L344,P4)</f>
        <v>0</v>
      </c>
      <c r="N344" s="25" t="s">
        <v>346</v>
      </c>
      <c r="O344" s="31">
        <f>M344*AA344</f>
        <v>0</v>
      </c>
      <c r="P344" s="1">
        <v>3</v>
      </c>
      <c r="AA344" s="1">
        <f>IF(P344=1,$O$3,IF(P344=2,$O$4,$O$5))</f>
        <v>0</v>
      </c>
    </row>
    <row r="345">
      <c r="A345" s="1" t="s">
        <v>65</v>
      </c>
      <c r="E345" s="27" t="s">
        <v>61</v>
      </c>
    </row>
    <row r="346" ht="25.5">
      <c r="A346" s="1" t="s">
        <v>66</v>
      </c>
      <c r="E346" s="32" t="s">
        <v>531</v>
      </c>
    </row>
    <row r="347">
      <c r="A347" s="1" t="s">
        <v>67</v>
      </c>
      <c r="E347" s="27" t="s">
        <v>348</v>
      </c>
    </row>
    <row r="348">
      <c r="A348" s="1" t="s">
        <v>59</v>
      </c>
      <c r="B348" s="1">
        <v>85</v>
      </c>
      <c r="C348" s="26" t="s">
        <v>715</v>
      </c>
      <c r="D348" t="s">
        <v>61</v>
      </c>
      <c r="E348" s="27" t="s">
        <v>716</v>
      </c>
      <c r="F348" s="28" t="s">
        <v>95</v>
      </c>
      <c r="G348" s="29">
        <v>1</v>
      </c>
      <c r="H348" s="28">
        <v>0</v>
      </c>
      <c r="I348" s="30">
        <f>ROUND(G348*H348,P4)</f>
        <v>0</v>
      </c>
      <c r="L348" s="30">
        <v>0</v>
      </c>
      <c r="M348" s="24">
        <f>ROUND(G348*L348,P4)</f>
        <v>0</v>
      </c>
      <c r="N348" s="25" t="s">
        <v>341</v>
      </c>
      <c r="O348" s="31">
        <f>M348*AA348</f>
        <v>0</v>
      </c>
      <c r="P348" s="1">
        <v>3</v>
      </c>
      <c r="AA348" s="1">
        <f>IF(P348=1,$O$3,IF(P348=2,$O$4,$O$5))</f>
        <v>0</v>
      </c>
    </row>
    <row r="349">
      <c r="A349" s="1" t="s">
        <v>65</v>
      </c>
      <c r="E349" s="27" t="s">
        <v>61</v>
      </c>
    </row>
    <row r="350" ht="25.5">
      <c r="A350" s="1" t="s">
        <v>66</v>
      </c>
      <c r="E350" s="32" t="s">
        <v>404</v>
      </c>
    </row>
    <row r="351" ht="89.25">
      <c r="A351" s="1" t="s">
        <v>67</v>
      </c>
      <c r="E351" s="27" t="s">
        <v>717</v>
      </c>
    </row>
    <row r="352">
      <c r="A352" s="1" t="s">
        <v>59</v>
      </c>
      <c r="B352" s="1">
        <v>86</v>
      </c>
      <c r="C352" s="26" t="s">
        <v>718</v>
      </c>
      <c r="D352" t="s">
        <v>61</v>
      </c>
      <c r="E352" s="27" t="s">
        <v>719</v>
      </c>
      <c r="F352" s="28" t="s">
        <v>319</v>
      </c>
      <c r="G352" s="29">
        <v>48</v>
      </c>
      <c r="H352" s="28">
        <v>0</v>
      </c>
      <c r="I352" s="30">
        <f>ROUND(G352*H352,P4)</f>
        <v>0</v>
      </c>
      <c r="L352" s="30">
        <v>0</v>
      </c>
      <c r="M352" s="24">
        <f>ROUND(G352*L352,P4)</f>
        <v>0</v>
      </c>
      <c r="N352" s="25" t="s">
        <v>346</v>
      </c>
      <c r="O352" s="31">
        <f>M352*AA352</f>
        <v>0</v>
      </c>
      <c r="P352" s="1">
        <v>3</v>
      </c>
      <c r="AA352" s="1">
        <f>IF(P352=1,$O$3,IF(P352=2,$O$4,$O$5))</f>
        <v>0</v>
      </c>
    </row>
    <row r="353">
      <c r="A353" s="1" t="s">
        <v>65</v>
      </c>
      <c r="E353" s="27" t="s">
        <v>61</v>
      </c>
    </row>
    <row r="354" ht="25.5">
      <c r="A354" s="1" t="s">
        <v>66</v>
      </c>
      <c r="E354" s="32" t="s">
        <v>520</v>
      </c>
    </row>
    <row r="355">
      <c r="A355" s="1" t="s">
        <v>67</v>
      </c>
      <c r="E355" s="27" t="s">
        <v>348</v>
      </c>
    </row>
    <row r="356">
      <c r="A356" s="1" t="s">
        <v>59</v>
      </c>
      <c r="B356" s="1">
        <v>87</v>
      </c>
      <c r="C356" s="26" t="s">
        <v>720</v>
      </c>
      <c r="D356" t="s">
        <v>61</v>
      </c>
      <c r="E356" s="27" t="s">
        <v>721</v>
      </c>
      <c r="F356" s="28" t="s">
        <v>319</v>
      </c>
      <c r="G356" s="29">
        <v>8</v>
      </c>
      <c r="H356" s="28">
        <v>0</v>
      </c>
      <c r="I356" s="30">
        <f>ROUND(G356*H356,P4)</f>
        <v>0</v>
      </c>
      <c r="L356" s="30">
        <v>0</v>
      </c>
      <c r="M356" s="24">
        <f>ROUND(G356*L356,P4)</f>
        <v>0</v>
      </c>
      <c r="N356" s="25" t="s">
        <v>346</v>
      </c>
      <c r="O356" s="31">
        <f>M356*AA356</f>
        <v>0</v>
      </c>
      <c r="P356" s="1">
        <v>3</v>
      </c>
      <c r="AA356" s="1">
        <f>IF(P356=1,$O$3,IF(P356=2,$O$4,$O$5))</f>
        <v>0</v>
      </c>
    </row>
    <row r="357">
      <c r="A357" s="1" t="s">
        <v>65</v>
      </c>
      <c r="E357" s="27" t="s">
        <v>61</v>
      </c>
    </row>
    <row r="358" ht="25.5">
      <c r="A358" s="1" t="s">
        <v>66</v>
      </c>
      <c r="E358" s="32" t="s">
        <v>531</v>
      </c>
    </row>
    <row r="359">
      <c r="A359" s="1" t="s">
        <v>67</v>
      </c>
      <c r="E359" s="27" t="s">
        <v>348</v>
      </c>
    </row>
    <row r="360">
      <c r="A360" s="1" t="s">
        <v>59</v>
      </c>
      <c r="B360" s="1">
        <v>88</v>
      </c>
      <c r="C360" s="26" t="s">
        <v>722</v>
      </c>
      <c r="D360" t="s">
        <v>61</v>
      </c>
      <c r="E360" s="27" t="s">
        <v>723</v>
      </c>
      <c r="F360" s="28" t="s">
        <v>319</v>
      </c>
      <c r="G360" s="29">
        <v>8</v>
      </c>
      <c r="H360" s="28">
        <v>0</v>
      </c>
      <c r="I360" s="30">
        <f>ROUND(G360*H360,P4)</f>
        <v>0</v>
      </c>
      <c r="L360" s="30">
        <v>0</v>
      </c>
      <c r="M360" s="24">
        <f>ROUND(G360*L360,P4)</f>
        <v>0</v>
      </c>
      <c r="N360" s="25" t="s">
        <v>346</v>
      </c>
      <c r="O360" s="31">
        <f>M360*AA360</f>
        <v>0</v>
      </c>
      <c r="P360" s="1">
        <v>3</v>
      </c>
      <c r="AA360" s="1">
        <f>IF(P360=1,$O$3,IF(P360=2,$O$4,$O$5))</f>
        <v>0</v>
      </c>
    </row>
    <row r="361">
      <c r="A361" s="1" t="s">
        <v>65</v>
      </c>
      <c r="E361" s="27" t="s">
        <v>61</v>
      </c>
    </row>
    <row r="362" ht="25.5">
      <c r="A362" s="1" t="s">
        <v>66</v>
      </c>
      <c r="E362" s="32" t="s">
        <v>531</v>
      </c>
    </row>
    <row r="363">
      <c r="A363" s="1" t="s">
        <v>67</v>
      </c>
      <c r="E363" s="27" t="s">
        <v>348</v>
      </c>
    </row>
    <row r="364">
      <c r="A364" s="1" t="s">
        <v>59</v>
      </c>
      <c r="B364" s="1">
        <v>89</v>
      </c>
      <c r="C364" s="26" t="s">
        <v>724</v>
      </c>
      <c r="D364" t="s">
        <v>61</v>
      </c>
      <c r="E364" s="27" t="s">
        <v>725</v>
      </c>
      <c r="F364" s="28" t="s">
        <v>319</v>
      </c>
      <c r="G364" s="29">
        <v>24</v>
      </c>
      <c r="H364" s="28">
        <v>0</v>
      </c>
      <c r="I364" s="30">
        <f>ROUND(G364*H364,P4)</f>
        <v>0</v>
      </c>
      <c r="L364" s="30">
        <v>0</v>
      </c>
      <c r="M364" s="24">
        <f>ROUND(G364*L364,P4)</f>
        <v>0</v>
      </c>
      <c r="N364" s="25" t="s">
        <v>346</v>
      </c>
      <c r="O364" s="31">
        <f>M364*AA364</f>
        <v>0</v>
      </c>
      <c r="P364" s="1">
        <v>3</v>
      </c>
      <c r="AA364" s="1">
        <f>IF(P364=1,$O$3,IF(P364=2,$O$4,$O$5))</f>
        <v>0</v>
      </c>
    </row>
    <row r="365">
      <c r="A365" s="1" t="s">
        <v>65</v>
      </c>
      <c r="E365" s="27" t="s">
        <v>61</v>
      </c>
    </row>
    <row r="366" ht="25.5">
      <c r="A366" s="1" t="s">
        <v>66</v>
      </c>
      <c r="E366" s="32" t="s">
        <v>384</v>
      </c>
    </row>
    <row r="367">
      <c r="A367" s="1" t="s">
        <v>67</v>
      </c>
      <c r="E367" s="27" t="s">
        <v>348</v>
      </c>
    </row>
    <row r="368">
      <c r="A368" s="1" t="s">
        <v>59</v>
      </c>
      <c r="B368" s="1">
        <v>90</v>
      </c>
      <c r="C368" s="26" t="s">
        <v>726</v>
      </c>
      <c r="D368" t="s">
        <v>61</v>
      </c>
      <c r="E368" s="27" t="s">
        <v>727</v>
      </c>
      <c r="F368" s="28" t="s">
        <v>319</v>
      </c>
      <c r="G368" s="29">
        <v>8</v>
      </c>
      <c r="H368" s="28">
        <v>0</v>
      </c>
      <c r="I368" s="30">
        <f>ROUND(G368*H368,P4)</f>
        <v>0</v>
      </c>
      <c r="L368" s="30">
        <v>0</v>
      </c>
      <c r="M368" s="24">
        <f>ROUND(G368*L368,P4)</f>
        <v>0</v>
      </c>
      <c r="N368" s="25" t="s">
        <v>346</v>
      </c>
      <c r="O368" s="31">
        <f>M368*AA368</f>
        <v>0</v>
      </c>
      <c r="P368" s="1">
        <v>3</v>
      </c>
      <c r="AA368" s="1">
        <f>IF(P368=1,$O$3,IF(P368=2,$O$4,$O$5))</f>
        <v>0</v>
      </c>
    </row>
    <row r="369">
      <c r="A369" s="1" t="s">
        <v>65</v>
      </c>
      <c r="E369" s="27" t="s">
        <v>61</v>
      </c>
    </row>
    <row r="370" ht="25.5">
      <c r="A370" s="1" t="s">
        <v>66</v>
      </c>
      <c r="E370" s="32" t="s">
        <v>531</v>
      </c>
    </row>
    <row r="371">
      <c r="A371" s="1" t="s">
        <v>67</v>
      </c>
      <c r="E371" s="27" t="s">
        <v>348</v>
      </c>
    </row>
    <row r="372">
      <c r="A372" s="1" t="s">
        <v>59</v>
      </c>
      <c r="B372" s="1">
        <v>91</v>
      </c>
      <c r="C372" s="26" t="s">
        <v>728</v>
      </c>
      <c r="D372" t="s">
        <v>61</v>
      </c>
      <c r="E372" s="27" t="s">
        <v>729</v>
      </c>
      <c r="F372" s="28" t="s">
        <v>319</v>
      </c>
      <c r="G372" s="29">
        <v>8</v>
      </c>
      <c r="H372" s="28">
        <v>0</v>
      </c>
      <c r="I372" s="30">
        <f>ROUND(G372*H372,P4)</f>
        <v>0</v>
      </c>
      <c r="L372" s="30">
        <v>0</v>
      </c>
      <c r="M372" s="24">
        <f>ROUND(G372*L372,P4)</f>
        <v>0</v>
      </c>
      <c r="N372" s="25" t="s">
        <v>346</v>
      </c>
      <c r="O372" s="31">
        <f>M372*AA372</f>
        <v>0</v>
      </c>
      <c r="P372" s="1">
        <v>3</v>
      </c>
      <c r="AA372" s="1">
        <f>IF(P372=1,$O$3,IF(P372=2,$O$4,$O$5))</f>
        <v>0</v>
      </c>
    </row>
    <row r="373">
      <c r="A373" s="1" t="s">
        <v>65</v>
      </c>
      <c r="E373" s="27" t="s">
        <v>61</v>
      </c>
    </row>
    <row r="374" ht="25.5">
      <c r="A374" s="1" t="s">
        <v>66</v>
      </c>
      <c r="E374" s="32" t="s">
        <v>531</v>
      </c>
    </row>
    <row r="375">
      <c r="A375" s="1" t="s">
        <v>67</v>
      </c>
      <c r="E375" s="27" t="s">
        <v>348</v>
      </c>
    </row>
    <row r="376" ht="25.5">
      <c r="A376" s="1" t="s">
        <v>59</v>
      </c>
      <c r="B376" s="1">
        <v>92</v>
      </c>
      <c r="C376" s="26" t="s">
        <v>607</v>
      </c>
      <c r="D376" t="s">
        <v>61</v>
      </c>
      <c r="E376" s="27" t="s">
        <v>608</v>
      </c>
      <c r="F376" s="28" t="s">
        <v>95</v>
      </c>
      <c r="G376" s="29">
        <v>1</v>
      </c>
      <c r="H376" s="28">
        <v>0</v>
      </c>
      <c r="I376" s="30">
        <f>ROUND(G376*H376,P4)</f>
        <v>0</v>
      </c>
      <c r="L376" s="30">
        <v>0</v>
      </c>
      <c r="M376" s="24">
        <f>ROUND(G376*L376,P4)</f>
        <v>0</v>
      </c>
      <c r="N376" s="25" t="s">
        <v>346</v>
      </c>
      <c r="O376" s="31">
        <f>M376*AA376</f>
        <v>0</v>
      </c>
      <c r="P376" s="1">
        <v>3</v>
      </c>
      <c r="AA376" s="1">
        <f>IF(P376=1,$O$3,IF(P376=2,$O$4,$O$5))</f>
        <v>0</v>
      </c>
    </row>
    <row r="377">
      <c r="A377" s="1" t="s">
        <v>65</v>
      </c>
      <c r="E377" s="27" t="s">
        <v>61</v>
      </c>
    </row>
    <row r="378" ht="25.5">
      <c r="A378" s="1" t="s">
        <v>66</v>
      </c>
      <c r="E378" s="32" t="s">
        <v>404</v>
      </c>
    </row>
    <row r="379">
      <c r="A379" s="1" t="s">
        <v>67</v>
      </c>
      <c r="E379" s="27" t="s">
        <v>348</v>
      </c>
    </row>
    <row r="380" ht="38.25">
      <c r="A380" s="1" t="s">
        <v>59</v>
      </c>
      <c r="B380" s="1">
        <v>93</v>
      </c>
      <c r="C380" s="26" t="s">
        <v>730</v>
      </c>
      <c r="D380" t="s">
        <v>61</v>
      </c>
      <c r="E380" s="27" t="s">
        <v>731</v>
      </c>
      <c r="F380" s="28" t="s">
        <v>95</v>
      </c>
      <c r="G380" s="29">
        <v>2</v>
      </c>
      <c r="H380" s="28">
        <v>0</v>
      </c>
      <c r="I380" s="30">
        <f>ROUND(G380*H380,P4)</f>
        <v>0</v>
      </c>
      <c r="L380" s="30">
        <v>0</v>
      </c>
      <c r="M380" s="24">
        <f>ROUND(G380*L380,P4)</f>
        <v>0</v>
      </c>
      <c r="N380" s="25" t="s">
        <v>346</v>
      </c>
      <c r="O380" s="31">
        <f>M380*AA380</f>
        <v>0</v>
      </c>
      <c r="P380" s="1">
        <v>3</v>
      </c>
      <c r="AA380" s="1">
        <f>IF(P380=1,$O$3,IF(P380=2,$O$4,$O$5))</f>
        <v>0</v>
      </c>
    </row>
    <row r="381">
      <c r="A381" s="1" t="s">
        <v>65</v>
      </c>
      <c r="E381" s="27" t="s">
        <v>61</v>
      </c>
    </row>
    <row r="382" ht="25.5">
      <c r="A382" s="1" t="s">
        <v>66</v>
      </c>
      <c r="E382" s="32" t="s">
        <v>357</v>
      </c>
    </row>
    <row r="383">
      <c r="A383" s="1" t="s">
        <v>67</v>
      </c>
      <c r="E383" s="27" t="s">
        <v>348</v>
      </c>
    </row>
    <row r="384">
      <c r="A384" s="1" t="s">
        <v>59</v>
      </c>
      <c r="B384" s="1">
        <v>94</v>
      </c>
      <c r="C384" s="26" t="s">
        <v>732</v>
      </c>
      <c r="D384" t="s">
        <v>61</v>
      </c>
      <c r="E384" s="27" t="s">
        <v>733</v>
      </c>
      <c r="F384" s="28" t="s">
        <v>95</v>
      </c>
      <c r="G384" s="29">
        <v>12</v>
      </c>
      <c r="H384" s="28">
        <v>0</v>
      </c>
      <c r="I384" s="30">
        <f>ROUND(G384*H384,P4)</f>
        <v>0</v>
      </c>
      <c r="L384" s="30">
        <v>0</v>
      </c>
      <c r="M384" s="24">
        <f>ROUND(G384*L384,P4)</f>
        <v>0</v>
      </c>
      <c r="N384" s="25" t="s">
        <v>346</v>
      </c>
      <c r="O384" s="31">
        <f>M384*AA384</f>
        <v>0</v>
      </c>
      <c r="P384" s="1">
        <v>3</v>
      </c>
      <c r="AA384" s="1">
        <f>IF(P384=1,$O$3,IF(P384=2,$O$4,$O$5))</f>
        <v>0</v>
      </c>
    </row>
    <row r="385">
      <c r="A385" s="1" t="s">
        <v>65</v>
      </c>
      <c r="E385" s="27" t="s">
        <v>61</v>
      </c>
    </row>
    <row r="386" ht="25.5">
      <c r="A386" s="1" t="s">
        <v>66</v>
      </c>
      <c r="E386" s="32" t="s">
        <v>433</v>
      </c>
    </row>
    <row r="387">
      <c r="A387" s="1" t="s">
        <v>67</v>
      </c>
      <c r="E387" s="27" t="s">
        <v>348</v>
      </c>
    </row>
    <row r="388">
      <c r="A388" s="1" t="s">
        <v>59</v>
      </c>
      <c r="B388" s="1">
        <v>95</v>
      </c>
      <c r="C388" s="26" t="s">
        <v>734</v>
      </c>
      <c r="D388" t="s">
        <v>61</v>
      </c>
      <c r="E388" s="27" t="s">
        <v>735</v>
      </c>
      <c r="F388" s="28" t="s">
        <v>95</v>
      </c>
      <c r="G388" s="29">
        <v>3</v>
      </c>
      <c r="H388" s="28">
        <v>0</v>
      </c>
      <c r="I388" s="30">
        <f>ROUND(G388*H388,P4)</f>
        <v>0</v>
      </c>
      <c r="L388" s="30">
        <v>0</v>
      </c>
      <c r="M388" s="24">
        <f>ROUND(G388*L388,P4)</f>
        <v>0</v>
      </c>
      <c r="N388" s="25" t="s">
        <v>341</v>
      </c>
      <c r="O388" s="31">
        <f>M388*AA388</f>
        <v>0</v>
      </c>
      <c r="P388" s="1">
        <v>3</v>
      </c>
      <c r="AA388" s="1">
        <f>IF(P388=1,$O$3,IF(P388=2,$O$4,$O$5))</f>
        <v>0</v>
      </c>
    </row>
    <row r="389">
      <c r="A389" s="1" t="s">
        <v>65</v>
      </c>
      <c r="E389" s="27" t="s">
        <v>61</v>
      </c>
    </row>
    <row r="390" ht="25.5">
      <c r="A390" s="1" t="s">
        <v>66</v>
      </c>
      <c r="E390" s="32" t="s">
        <v>365</v>
      </c>
    </row>
    <row r="391" ht="89.25">
      <c r="A391" s="1" t="s">
        <v>67</v>
      </c>
      <c r="E391" s="27" t="s">
        <v>596</v>
      </c>
    </row>
    <row r="392">
      <c r="A392" s="1" t="s">
        <v>59</v>
      </c>
      <c r="B392" s="1">
        <v>96</v>
      </c>
      <c r="C392" s="26" t="s">
        <v>736</v>
      </c>
      <c r="D392" t="s">
        <v>61</v>
      </c>
      <c r="E392" s="27" t="s">
        <v>737</v>
      </c>
      <c r="F392" s="28" t="s">
        <v>95</v>
      </c>
      <c r="G392" s="29">
        <v>2</v>
      </c>
      <c r="H392" s="28">
        <v>0</v>
      </c>
      <c r="I392" s="30">
        <f>ROUND(G392*H392,P4)</f>
        <v>0</v>
      </c>
      <c r="L392" s="30">
        <v>0</v>
      </c>
      <c r="M392" s="24">
        <f>ROUND(G392*L392,P4)</f>
        <v>0</v>
      </c>
      <c r="N392" s="25" t="s">
        <v>346</v>
      </c>
      <c r="O392" s="31">
        <f>M392*AA392</f>
        <v>0</v>
      </c>
      <c r="P392" s="1">
        <v>3</v>
      </c>
      <c r="AA392" s="1">
        <f>IF(P392=1,$O$3,IF(P392=2,$O$4,$O$5))</f>
        <v>0</v>
      </c>
    </row>
    <row r="393">
      <c r="A393" s="1" t="s">
        <v>65</v>
      </c>
      <c r="E393" s="27" t="s">
        <v>61</v>
      </c>
    </row>
    <row r="394" ht="25.5">
      <c r="A394" s="1" t="s">
        <v>66</v>
      </c>
      <c r="E394" s="32" t="s">
        <v>357</v>
      </c>
    </row>
    <row r="395">
      <c r="A395" s="1" t="s">
        <v>67</v>
      </c>
      <c r="E395" s="27" t="s">
        <v>348</v>
      </c>
    </row>
    <row r="396" ht="25.5">
      <c r="A396" s="1" t="s">
        <v>59</v>
      </c>
      <c r="B396" s="1">
        <v>97</v>
      </c>
      <c r="C396" s="26" t="s">
        <v>369</v>
      </c>
      <c r="D396" t="s">
        <v>61</v>
      </c>
      <c r="E396" s="27" t="s">
        <v>370</v>
      </c>
      <c r="F396" s="28" t="s">
        <v>95</v>
      </c>
      <c r="G396" s="29">
        <v>1</v>
      </c>
      <c r="H396" s="28">
        <v>0</v>
      </c>
      <c r="I396" s="30">
        <f>ROUND(G396*H396,P4)</f>
        <v>0</v>
      </c>
      <c r="L396" s="30">
        <v>0</v>
      </c>
      <c r="M396" s="24">
        <f>ROUND(G396*L396,P4)</f>
        <v>0</v>
      </c>
      <c r="N396" s="25" t="s">
        <v>346</v>
      </c>
      <c r="O396" s="31">
        <f>M396*AA396</f>
        <v>0</v>
      </c>
      <c r="P396" s="1">
        <v>3</v>
      </c>
      <c r="AA396" s="1">
        <f>IF(P396=1,$O$3,IF(P396=2,$O$4,$O$5))</f>
        <v>0</v>
      </c>
    </row>
    <row r="397">
      <c r="A397" s="1" t="s">
        <v>65</v>
      </c>
      <c r="E397" s="27" t="s">
        <v>61</v>
      </c>
    </row>
    <row r="398" ht="25.5">
      <c r="A398" s="1" t="s">
        <v>66</v>
      </c>
      <c r="E398" s="32" t="s">
        <v>404</v>
      </c>
    </row>
    <row r="399">
      <c r="A399" s="1" t="s">
        <v>67</v>
      </c>
      <c r="E399" s="27" t="s">
        <v>348</v>
      </c>
    </row>
    <row r="400">
      <c r="A400" s="1" t="s">
        <v>59</v>
      </c>
      <c r="B400" s="1">
        <v>98</v>
      </c>
      <c r="C400" s="26" t="s">
        <v>738</v>
      </c>
      <c r="D400" t="s">
        <v>61</v>
      </c>
      <c r="E400" s="27" t="s">
        <v>739</v>
      </c>
      <c r="F400" s="28" t="s">
        <v>125</v>
      </c>
      <c r="G400" s="29">
        <v>10</v>
      </c>
      <c r="H400" s="28">
        <v>0</v>
      </c>
      <c r="I400" s="30">
        <f>ROUND(G400*H400,P4)</f>
        <v>0</v>
      </c>
      <c r="L400" s="30">
        <v>0</v>
      </c>
      <c r="M400" s="24">
        <f>ROUND(G400*L400,P4)</f>
        <v>0</v>
      </c>
      <c r="N400" s="25" t="s">
        <v>346</v>
      </c>
      <c r="O400" s="31">
        <f>M400*AA400</f>
        <v>0</v>
      </c>
      <c r="P400" s="1">
        <v>3</v>
      </c>
      <c r="AA400" s="1">
        <f>IF(P400=1,$O$3,IF(P400=2,$O$4,$O$5))</f>
        <v>0</v>
      </c>
    </row>
    <row r="401">
      <c r="A401" s="1" t="s">
        <v>65</v>
      </c>
      <c r="E401" s="27" t="s">
        <v>61</v>
      </c>
    </row>
    <row r="402" ht="25.5">
      <c r="A402" s="1" t="s">
        <v>66</v>
      </c>
      <c r="E402" s="32" t="s">
        <v>414</v>
      </c>
    </row>
    <row r="403">
      <c r="A403" s="1" t="s">
        <v>67</v>
      </c>
      <c r="E403" s="27" t="s">
        <v>348</v>
      </c>
    </row>
    <row r="404" ht="25.5">
      <c r="A404" s="1" t="s">
        <v>59</v>
      </c>
      <c r="B404" s="1">
        <v>99</v>
      </c>
      <c r="C404" s="26" t="s">
        <v>740</v>
      </c>
      <c r="D404" t="s">
        <v>61</v>
      </c>
      <c r="E404" s="27" t="s">
        <v>741</v>
      </c>
      <c r="F404" s="28" t="s">
        <v>125</v>
      </c>
      <c r="G404" s="29">
        <v>10</v>
      </c>
      <c r="H404" s="28">
        <v>0</v>
      </c>
      <c r="I404" s="30">
        <f>ROUND(G404*H404,P4)</f>
        <v>0</v>
      </c>
      <c r="L404" s="30">
        <v>0</v>
      </c>
      <c r="M404" s="24">
        <f>ROUND(G404*L404,P4)</f>
        <v>0</v>
      </c>
      <c r="N404" s="25" t="s">
        <v>346</v>
      </c>
      <c r="O404" s="31">
        <f>M404*AA404</f>
        <v>0</v>
      </c>
      <c r="P404" s="1">
        <v>3</v>
      </c>
      <c r="AA404" s="1">
        <f>IF(P404=1,$O$3,IF(P404=2,$O$4,$O$5))</f>
        <v>0</v>
      </c>
    </row>
    <row r="405">
      <c r="A405" s="1" t="s">
        <v>65</v>
      </c>
      <c r="E405" s="27" t="s">
        <v>61</v>
      </c>
    </row>
    <row r="406" ht="25.5">
      <c r="A406" s="1" t="s">
        <v>66</v>
      </c>
      <c r="E406" s="32" t="s">
        <v>414</v>
      </c>
    </row>
    <row r="407">
      <c r="A407" s="1" t="s">
        <v>67</v>
      </c>
      <c r="E407" s="27" t="s">
        <v>348</v>
      </c>
    </row>
    <row r="408" ht="25.5">
      <c r="A408" s="1" t="s">
        <v>59</v>
      </c>
      <c r="B408" s="1">
        <v>100</v>
      </c>
      <c r="C408" s="26" t="s">
        <v>367</v>
      </c>
      <c r="D408" t="s">
        <v>61</v>
      </c>
      <c r="E408" s="27" t="s">
        <v>368</v>
      </c>
      <c r="F408" s="28" t="s">
        <v>95</v>
      </c>
      <c r="G408" s="29">
        <v>1</v>
      </c>
      <c r="H408" s="28">
        <v>0</v>
      </c>
      <c r="I408" s="30">
        <f>ROUND(G408*H408,P4)</f>
        <v>0</v>
      </c>
      <c r="L408" s="30">
        <v>0</v>
      </c>
      <c r="M408" s="24">
        <f>ROUND(G408*L408,P4)</f>
        <v>0</v>
      </c>
      <c r="N408" s="25" t="s">
        <v>346</v>
      </c>
      <c r="O408" s="31">
        <f>M408*AA408</f>
        <v>0</v>
      </c>
      <c r="P408" s="1">
        <v>3</v>
      </c>
      <c r="AA408" s="1">
        <f>IF(P408=1,$O$3,IF(P408=2,$O$4,$O$5))</f>
        <v>0</v>
      </c>
    </row>
    <row r="409">
      <c r="A409" s="1" t="s">
        <v>65</v>
      </c>
      <c r="E409" s="27" t="s">
        <v>61</v>
      </c>
    </row>
    <row r="410" ht="25.5">
      <c r="A410" s="1" t="s">
        <v>66</v>
      </c>
      <c r="E410" s="32" t="s">
        <v>404</v>
      </c>
    </row>
    <row r="411">
      <c r="A411" s="1" t="s">
        <v>67</v>
      </c>
      <c r="E411" s="27" t="s">
        <v>348</v>
      </c>
    </row>
    <row r="412">
      <c r="A412" s="1" t="s">
        <v>59</v>
      </c>
      <c r="B412" s="1">
        <v>101</v>
      </c>
      <c r="C412" s="26" t="s">
        <v>742</v>
      </c>
      <c r="D412" t="s">
        <v>61</v>
      </c>
      <c r="E412" s="27" t="s">
        <v>743</v>
      </c>
      <c r="F412" s="28" t="s">
        <v>95</v>
      </c>
      <c r="G412" s="29">
        <v>1</v>
      </c>
      <c r="H412" s="28">
        <v>0</v>
      </c>
      <c r="I412" s="30">
        <f>ROUND(G412*H412,P4)</f>
        <v>0</v>
      </c>
      <c r="L412" s="30">
        <v>0</v>
      </c>
      <c r="M412" s="24">
        <f>ROUND(G412*L412,P4)</f>
        <v>0</v>
      </c>
      <c r="N412" s="25" t="s">
        <v>346</v>
      </c>
      <c r="O412" s="31">
        <f>M412*AA412</f>
        <v>0</v>
      </c>
      <c r="P412" s="1">
        <v>3</v>
      </c>
      <c r="AA412" s="1">
        <f>IF(P412=1,$O$3,IF(P412=2,$O$4,$O$5))</f>
        <v>0</v>
      </c>
    </row>
    <row r="413">
      <c r="A413" s="1" t="s">
        <v>65</v>
      </c>
      <c r="E413" s="27" t="s">
        <v>61</v>
      </c>
    </row>
    <row r="414" ht="25.5">
      <c r="A414" s="1" t="s">
        <v>66</v>
      </c>
      <c r="E414" s="32" t="s">
        <v>404</v>
      </c>
    </row>
    <row r="415">
      <c r="A415" s="1" t="s">
        <v>67</v>
      </c>
      <c r="E415" s="27" t="s">
        <v>348</v>
      </c>
    </row>
    <row r="416">
      <c r="A416" s="1" t="s">
        <v>59</v>
      </c>
      <c r="B416" s="1">
        <v>102</v>
      </c>
      <c r="C416" s="26" t="s">
        <v>744</v>
      </c>
      <c r="D416" t="s">
        <v>61</v>
      </c>
      <c r="E416" s="27" t="s">
        <v>745</v>
      </c>
      <c r="F416" s="28" t="s">
        <v>95</v>
      </c>
      <c r="G416" s="29">
        <v>1</v>
      </c>
      <c r="H416" s="28">
        <v>0</v>
      </c>
      <c r="I416" s="30">
        <f>ROUND(G416*H416,P4)</f>
        <v>0</v>
      </c>
      <c r="L416" s="30">
        <v>0</v>
      </c>
      <c r="M416" s="24">
        <f>ROUND(G416*L416,P4)</f>
        <v>0</v>
      </c>
      <c r="N416" s="25" t="s">
        <v>346</v>
      </c>
      <c r="O416" s="31">
        <f>M416*AA416</f>
        <v>0</v>
      </c>
      <c r="P416" s="1">
        <v>3</v>
      </c>
      <c r="AA416" s="1">
        <f>IF(P416=1,$O$3,IF(P416=2,$O$4,$O$5))</f>
        <v>0</v>
      </c>
    </row>
    <row r="417">
      <c r="A417" s="1" t="s">
        <v>65</v>
      </c>
      <c r="E417" s="27" t="s">
        <v>61</v>
      </c>
    </row>
    <row r="418" ht="25.5">
      <c r="A418" s="1" t="s">
        <v>66</v>
      </c>
      <c r="E418" s="32" t="s">
        <v>404</v>
      </c>
    </row>
    <row r="419">
      <c r="A419" s="1" t="s">
        <v>67</v>
      </c>
      <c r="E419" s="27" t="s">
        <v>348</v>
      </c>
    </row>
    <row r="420">
      <c r="A420" s="1" t="s">
        <v>59</v>
      </c>
      <c r="B420" s="1">
        <v>103</v>
      </c>
      <c r="C420" s="26" t="s">
        <v>402</v>
      </c>
      <c r="D420" t="s">
        <v>61</v>
      </c>
      <c r="E420" s="27" t="s">
        <v>403</v>
      </c>
      <c r="F420" s="28" t="s">
        <v>202</v>
      </c>
      <c r="G420" s="29">
        <v>0.125</v>
      </c>
      <c r="H420" s="28">
        <v>0</v>
      </c>
      <c r="I420" s="30">
        <f>ROUND(G420*H420,P4)</f>
        <v>0</v>
      </c>
      <c r="L420" s="30">
        <v>0</v>
      </c>
      <c r="M420" s="24">
        <f>ROUND(G420*L420,P4)</f>
        <v>0</v>
      </c>
      <c r="N420" s="25" t="s">
        <v>346</v>
      </c>
      <c r="O420" s="31">
        <f>M420*AA420</f>
        <v>0</v>
      </c>
      <c r="P420" s="1">
        <v>3</v>
      </c>
      <c r="AA420" s="1">
        <f>IF(P420=1,$O$3,IF(P420=2,$O$4,$O$5))</f>
        <v>0</v>
      </c>
    </row>
    <row r="421">
      <c r="A421" s="1" t="s">
        <v>65</v>
      </c>
      <c r="E421" s="27" t="s">
        <v>61</v>
      </c>
    </row>
    <row r="422" ht="25.5">
      <c r="A422" s="1" t="s">
        <v>66</v>
      </c>
      <c r="E422" s="32" t="s">
        <v>746</v>
      </c>
    </row>
    <row r="423">
      <c r="A423" s="1" t="s">
        <v>67</v>
      </c>
      <c r="E423" s="27" t="s">
        <v>348</v>
      </c>
    </row>
    <row r="424">
      <c r="A424" s="1" t="s">
        <v>59</v>
      </c>
      <c r="B424" s="1">
        <v>104</v>
      </c>
      <c r="C424" s="26" t="s">
        <v>747</v>
      </c>
      <c r="D424" t="s">
        <v>61</v>
      </c>
      <c r="E424" s="27" t="s">
        <v>748</v>
      </c>
      <c r="F424" s="28" t="s">
        <v>125</v>
      </c>
      <c r="G424" s="29">
        <v>10</v>
      </c>
      <c r="H424" s="28">
        <v>0</v>
      </c>
      <c r="I424" s="30">
        <f>ROUND(G424*H424,P4)</f>
        <v>0</v>
      </c>
      <c r="L424" s="30">
        <v>0</v>
      </c>
      <c r="M424" s="24">
        <f>ROUND(G424*L424,P4)</f>
        <v>0</v>
      </c>
      <c r="N424" s="25" t="s">
        <v>346</v>
      </c>
      <c r="O424" s="31">
        <f>M424*AA424</f>
        <v>0</v>
      </c>
      <c r="P424" s="1">
        <v>3</v>
      </c>
      <c r="AA424" s="1">
        <f>IF(P424=1,$O$3,IF(P424=2,$O$4,$O$5))</f>
        <v>0</v>
      </c>
    </row>
    <row r="425">
      <c r="A425" s="1" t="s">
        <v>65</v>
      </c>
      <c r="E425" s="27" t="s">
        <v>61</v>
      </c>
    </row>
    <row r="426" ht="25.5">
      <c r="A426" s="1" t="s">
        <v>66</v>
      </c>
      <c r="E426" s="32" t="s">
        <v>414</v>
      </c>
    </row>
    <row r="427">
      <c r="A427" s="1" t="s">
        <v>67</v>
      </c>
      <c r="E427" s="27" t="s">
        <v>348</v>
      </c>
    </row>
    <row r="428">
      <c r="A428" s="1" t="s">
        <v>59</v>
      </c>
      <c r="B428" s="1">
        <v>105</v>
      </c>
      <c r="C428" s="26" t="s">
        <v>749</v>
      </c>
      <c r="D428" t="s">
        <v>61</v>
      </c>
      <c r="E428" s="27" t="s">
        <v>750</v>
      </c>
      <c r="F428" s="28" t="s">
        <v>125</v>
      </c>
      <c r="G428" s="29">
        <v>10</v>
      </c>
      <c r="H428" s="28">
        <v>0</v>
      </c>
      <c r="I428" s="30">
        <f>ROUND(G428*H428,P4)</f>
        <v>0</v>
      </c>
      <c r="L428" s="30">
        <v>0</v>
      </c>
      <c r="M428" s="24">
        <f>ROUND(G428*L428,P4)</f>
        <v>0</v>
      </c>
      <c r="N428" s="25" t="s">
        <v>346</v>
      </c>
      <c r="O428" s="31">
        <f>M428*AA428</f>
        <v>0</v>
      </c>
      <c r="P428" s="1">
        <v>3</v>
      </c>
      <c r="AA428" s="1">
        <f>IF(P428=1,$O$3,IF(P428=2,$O$4,$O$5))</f>
        <v>0</v>
      </c>
    </row>
    <row r="429">
      <c r="A429" s="1" t="s">
        <v>65</v>
      </c>
      <c r="E429" s="27" t="s">
        <v>61</v>
      </c>
    </row>
    <row r="430" ht="25.5">
      <c r="A430" s="1" t="s">
        <v>66</v>
      </c>
      <c r="E430" s="32" t="s">
        <v>414</v>
      </c>
    </row>
    <row r="431">
      <c r="A431" s="1" t="s">
        <v>67</v>
      </c>
      <c r="E431" s="27" t="s">
        <v>348</v>
      </c>
    </row>
  </sheetData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7" style="1" customWidth="1"/>
    <col min="3" max="3" width="14.57031" style="1" customWidth="1"/>
    <col min="5" max="5" width="73.42578" style="1" customWidth="1"/>
    <col min="6" max="6" width="11.85547" style="1" customWidth="1"/>
    <col min="7" max="7" width="16.71094" style="1" customWidth="1"/>
    <col min="8" max="8" width="16.71094" style="1" customWidth="1"/>
    <col min="9" max="9" width="16.71094" style="1" customWidth="1"/>
    <col min="10" max="10" width="9.140625" style="1" hidden="1"/>
    <col min="11" max="11" width="9.140625" style="1" hidden="1"/>
    <col min="12" max="12" width="16.71094" style="1" customWidth="1"/>
    <col min="13" max="13" width="16.71094" style="1" customWidth="1"/>
    <col min="14" max="14" width="16.71094" style="1" customWidth="1"/>
    <col min="15" max="15" width="9.140625" style="1" hidden="1"/>
    <col min="16" max="16" width="9.140625" style="1" hidden="1"/>
    <col min="17" max="17" width="9.140625" style="1" hidden="1"/>
    <col min="19" max="19" width="31.85547" style="1" customWidth="1"/>
    <col min="27" max="27" width="9.140625" style="1" hidden="1"/>
  </cols>
  <sheetData>
    <row r="1" ht="36.8504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19" t="s">
        <v>22</v>
      </c>
      <c r="M3" s="20">
        <f>Rekapitulace!C15</f>
        <v>0</v>
      </c>
      <c r="N3" s="6" t="s">
        <v>3</v>
      </c>
      <c r="O3">
        <v>0</v>
      </c>
      <c r="P3">
        <v>2</v>
      </c>
    </row>
    <row r="4" ht="34.01575" customHeight="1">
      <c r="A4" s="16" t="s">
        <v>37</v>
      </c>
      <c r="B4" s="17" t="s">
        <v>38</v>
      </c>
      <c r="C4" s="18" t="s">
        <v>22</v>
      </c>
      <c r="D4" s="1"/>
      <c r="E4" s="17" t="s">
        <v>23</v>
      </c>
      <c r="F4" s="1"/>
      <c r="G4" s="1"/>
      <c r="H4" s="1"/>
      <c r="O4">
        <v>0.12</v>
      </c>
      <c r="P4">
        <v>2</v>
      </c>
    </row>
    <row r="5">
      <c r="A5" s="9" t="s">
        <v>39</v>
      </c>
      <c r="B5" s="9" t="s">
        <v>40</v>
      </c>
      <c r="C5" s="9" t="s">
        <v>41</v>
      </c>
      <c r="D5" s="9" t="s">
        <v>42</v>
      </c>
      <c r="E5" s="9" t="s">
        <v>43</v>
      </c>
      <c r="F5" s="9" t="s">
        <v>44</v>
      </c>
      <c r="G5" s="9" t="s">
        <v>45</v>
      </c>
      <c r="H5" s="9" t="s">
        <v>46</v>
      </c>
      <c r="I5" s="9" t="s">
        <v>47</v>
      </c>
      <c r="J5" s="21"/>
      <c r="K5" s="21"/>
      <c r="L5" s="9" t="s">
        <v>48</v>
      </c>
      <c r="M5" s="21"/>
      <c r="N5" s="9" t="s">
        <v>49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50</v>
      </c>
      <c r="K6" s="21"/>
      <c r="L6" s="21"/>
      <c r="M6" s="21"/>
      <c r="N6" s="9"/>
    </row>
    <row r="7" ht="25.5">
      <c r="A7" s="9"/>
      <c r="B7" s="9"/>
      <c r="C7" s="9"/>
      <c r="D7" s="9"/>
      <c r="E7" s="9"/>
      <c r="F7" s="9"/>
      <c r="G7" s="9"/>
      <c r="H7" s="9"/>
      <c r="I7" s="9"/>
      <c r="J7" s="9" t="s">
        <v>51</v>
      </c>
      <c r="K7" s="9" t="s">
        <v>52</v>
      </c>
      <c r="L7" s="9" t="s">
        <v>51</v>
      </c>
      <c r="M7" s="9" t="s">
        <v>52</v>
      </c>
      <c r="N7" s="9"/>
      <c r="S7" s="1" t="s">
        <v>53</v>
      </c>
      <c r="T7">
        <f>COUNTIFS(L8:L224,"=0",A8:A224,"P")+COUNTIFS(L8:L224,"",A8:A224,"P")+SUM(Q8:Q224)</f>
        <v>0</v>
      </c>
    </row>
    <row r="8">
      <c r="A8" s="1" t="s">
        <v>54</v>
      </c>
      <c r="C8" s="22" t="s">
        <v>751</v>
      </c>
      <c r="E8" s="23" t="s">
        <v>25</v>
      </c>
      <c r="L8" s="24">
        <f>L9+L38+L79+L88+L93+L162+L175</f>
        <v>0</v>
      </c>
      <c r="M8" s="24">
        <f>M9+M38+M79+M88+M93+M162+M175</f>
        <v>0</v>
      </c>
      <c r="N8" s="25"/>
    </row>
    <row r="9">
      <c r="A9" s="1" t="s">
        <v>56</v>
      </c>
      <c r="C9" s="22" t="s">
        <v>752</v>
      </c>
      <c r="E9" s="23" t="s">
        <v>753</v>
      </c>
      <c r="L9" s="24">
        <f>SUMIFS(L10:L37,A10:A37,"P")</f>
        <v>0</v>
      </c>
      <c r="M9" s="24">
        <f>SUMIFS(M10:M37,A10:A37,"P")</f>
        <v>0</v>
      </c>
      <c r="N9" s="25"/>
    </row>
    <row r="10" ht="25.5">
      <c r="A10" s="1" t="s">
        <v>59</v>
      </c>
      <c r="B10" s="1">
        <v>1</v>
      </c>
      <c r="C10" s="26" t="s">
        <v>540</v>
      </c>
      <c r="D10" t="s">
        <v>61</v>
      </c>
      <c r="E10" s="27" t="s">
        <v>754</v>
      </c>
      <c r="F10" s="28" t="s">
        <v>63</v>
      </c>
      <c r="G10" s="29">
        <v>116.66</v>
      </c>
      <c r="H10" s="28">
        <v>0</v>
      </c>
      <c r="I10" s="30">
        <f>ROUND(G10*H10,P4)</f>
        <v>0</v>
      </c>
      <c r="L10" s="30">
        <v>0</v>
      </c>
      <c r="M10" s="24">
        <f>ROUND(G10*L10,P4)</f>
        <v>0</v>
      </c>
      <c r="N10" s="25" t="s">
        <v>755</v>
      </c>
      <c r="O10" s="31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65</v>
      </c>
      <c r="E11" s="27" t="s">
        <v>61</v>
      </c>
    </row>
    <row r="12" ht="127.5">
      <c r="A12" s="1" t="s">
        <v>66</v>
      </c>
      <c r="E12" s="32" t="s">
        <v>756</v>
      </c>
    </row>
    <row r="13" ht="127.5">
      <c r="A13" s="1" t="s">
        <v>67</v>
      </c>
      <c r="E13" s="27" t="s">
        <v>757</v>
      </c>
    </row>
    <row r="14" ht="25.5">
      <c r="A14" s="1" t="s">
        <v>59</v>
      </c>
      <c r="B14" s="1">
        <v>2</v>
      </c>
      <c r="C14" s="26" t="s">
        <v>758</v>
      </c>
      <c r="D14" t="s">
        <v>61</v>
      </c>
      <c r="E14" s="27" t="s">
        <v>759</v>
      </c>
      <c r="F14" s="28" t="s">
        <v>63</v>
      </c>
      <c r="G14" s="29">
        <v>9.3000000000000007</v>
      </c>
      <c r="H14" s="28">
        <v>0</v>
      </c>
      <c r="I14" s="30">
        <f>ROUND(G14*H14,P4)</f>
        <v>0</v>
      </c>
      <c r="L14" s="30">
        <v>0</v>
      </c>
      <c r="M14" s="24">
        <f>ROUND(G14*L14,P4)</f>
        <v>0</v>
      </c>
      <c r="N14" s="25" t="s">
        <v>755</v>
      </c>
      <c r="O14" s="31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65</v>
      </c>
      <c r="E15" s="27" t="s">
        <v>61</v>
      </c>
    </row>
    <row r="16" ht="51">
      <c r="A16" s="1" t="s">
        <v>66</v>
      </c>
      <c r="E16" s="32" t="s">
        <v>760</v>
      </c>
    </row>
    <row r="17" ht="127.5">
      <c r="A17" s="1" t="s">
        <v>67</v>
      </c>
      <c r="E17" s="27" t="s">
        <v>757</v>
      </c>
    </row>
    <row r="18" ht="25.5">
      <c r="A18" s="1" t="s">
        <v>59</v>
      </c>
      <c r="B18" s="1">
        <v>4</v>
      </c>
      <c r="C18" s="26" t="s">
        <v>761</v>
      </c>
      <c r="D18" t="s">
        <v>61</v>
      </c>
      <c r="E18" s="27" t="s">
        <v>762</v>
      </c>
      <c r="F18" s="28" t="s">
        <v>63</v>
      </c>
      <c r="G18" s="29">
        <v>208.80000000000001</v>
      </c>
      <c r="H18" s="28">
        <v>0</v>
      </c>
      <c r="I18" s="30">
        <f>ROUND(G18*H18,P4)</f>
        <v>0</v>
      </c>
      <c r="L18" s="30">
        <v>0</v>
      </c>
      <c r="M18" s="24">
        <f>ROUND(G18*L18,P4)</f>
        <v>0</v>
      </c>
      <c r="N18" s="25" t="s">
        <v>755</v>
      </c>
      <c r="O18" s="31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65</v>
      </c>
      <c r="E19" s="27" t="s">
        <v>61</v>
      </c>
    </row>
    <row r="20" ht="38.25">
      <c r="A20" s="1" t="s">
        <v>66</v>
      </c>
      <c r="E20" s="32" t="s">
        <v>763</v>
      </c>
    </row>
    <row r="21" ht="127.5">
      <c r="A21" s="1" t="s">
        <v>67</v>
      </c>
      <c r="E21" s="27" t="s">
        <v>757</v>
      </c>
    </row>
    <row r="22" ht="25.5">
      <c r="A22" s="1" t="s">
        <v>59</v>
      </c>
      <c r="B22" s="1">
        <v>5</v>
      </c>
      <c r="C22" s="26" t="s">
        <v>764</v>
      </c>
      <c r="D22" t="s">
        <v>61</v>
      </c>
      <c r="E22" s="27" t="s">
        <v>765</v>
      </c>
      <c r="F22" s="28" t="s">
        <v>63</v>
      </c>
      <c r="G22" s="29">
        <v>11.34</v>
      </c>
      <c r="H22" s="28">
        <v>0</v>
      </c>
      <c r="I22" s="30">
        <f>ROUND(G22*H22,P4)</f>
        <v>0</v>
      </c>
      <c r="L22" s="30">
        <v>0</v>
      </c>
      <c r="M22" s="24">
        <f>ROUND(G22*L22,P4)</f>
        <v>0</v>
      </c>
      <c r="N22" s="25" t="s">
        <v>755</v>
      </c>
      <c r="O22" s="31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65</v>
      </c>
      <c r="E23" s="27" t="s">
        <v>61</v>
      </c>
    </row>
    <row r="24" ht="38.25">
      <c r="A24" s="1" t="s">
        <v>66</v>
      </c>
      <c r="E24" s="32" t="s">
        <v>766</v>
      </c>
    </row>
    <row r="25" ht="127.5">
      <c r="A25" s="1" t="s">
        <v>67</v>
      </c>
      <c r="E25" s="27" t="s">
        <v>757</v>
      </c>
    </row>
    <row r="26" ht="25.5">
      <c r="A26" s="1" t="s">
        <v>59</v>
      </c>
      <c r="B26" s="1">
        <v>6</v>
      </c>
      <c r="C26" s="26" t="s">
        <v>767</v>
      </c>
      <c r="D26" t="s">
        <v>61</v>
      </c>
      <c r="E26" s="27" t="s">
        <v>768</v>
      </c>
      <c r="F26" s="28" t="s">
        <v>63</v>
      </c>
      <c r="G26" s="29">
        <v>0.0080000000000000002</v>
      </c>
      <c r="H26" s="28">
        <v>0</v>
      </c>
      <c r="I26" s="30">
        <f>ROUND(G26*H26,P4)</f>
        <v>0</v>
      </c>
      <c r="L26" s="30">
        <v>0</v>
      </c>
      <c r="M26" s="24">
        <f>ROUND(G26*L26,P4)</f>
        <v>0</v>
      </c>
      <c r="N26" s="25" t="s">
        <v>755</v>
      </c>
      <c r="O26" s="31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65</v>
      </c>
      <c r="E27" s="27" t="s">
        <v>61</v>
      </c>
    </row>
    <row r="28" ht="63.75">
      <c r="A28" s="1" t="s">
        <v>66</v>
      </c>
      <c r="E28" s="32" t="s">
        <v>769</v>
      </c>
    </row>
    <row r="29" ht="127.5">
      <c r="A29" s="1" t="s">
        <v>67</v>
      </c>
      <c r="E29" s="27" t="s">
        <v>757</v>
      </c>
    </row>
    <row r="30" ht="25.5">
      <c r="A30" s="1" t="s">
        <v>59</v>
      </c>
      <c r="B30" s="1">
        <v>7</v>
      </c>
      <c r="C30" s="26" t="s">
        <v>770</v>
      </c>
      <c r="D30" t="s">
        <v>61</v>
      </c>
      <c r="E30" s="27" t="s">
        <v>771</v>
      </c>
      <c r="F30" s="28" t="s">
        <v>63</v>
      </c>
      <c r="G30" s="29">
        <v>0.014</v>
      </c>
      <c r="H30" s="28">
        <v>0</v>
      </c>
      <c r="I30" s="30">
        <f>ROUND(G30*H30,P4)</f>
        <v>0</v>
      </c>
      <c r="L30" s="30">
        <v>0</v>
      </c>
      <c r="M30" s="24">
        <f>ROUND(G30*L30,P4)</f>
        <v>0</v>
      </c>
      <c r="N30" s="25" t="s">
        <v>755</v>
      </c>
      <c r="O30" s="31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65</v>
      </c>
      <c r="E31" s="27" t="s">
        <v>61</v>
      </c>
    </row>
    <row r="32" ht="38.25">
      <c r="A32" s="1" t="s">
        <v>66</v>
      </c>
      <c r="E32" s="32" t="s">
        <v>772</v>
      </c>
    </row>
    <row r="33" ht="127.5">
      <c r="A33" s="1" t="s">
        <v>67</v>
      </c>
      <c r="E33" s="27" t="s">
        <v>757</v>
      </c>
    </row>
    <row r="34" ht="25.5">
      <c r="A34" s="1" t="s">
        <v>59</v>
      </c>
      <c r="B34" s="1">
        <v>8</v>
      </c>
      <c r="C34" s="26" t="s">
        <v>773</v>
      </c>
      <c r="D34" t="s">
        <v>61</v>
      </c>
      <c r="E34" s="27" t="s">
        <v>774</v>
      </c>
      <c r="F34" s="28" t="s">
        <v>63</v>
      </c>
      <c r="G34" s="29">
        <v>35.648000000000003</v>
      </c>
      <c r="H34" s="28">
        <v>0</v>
      </c>
      <c r="I34" s="30">
        <f>ROUND(G34*H34,P4)</f>
        <v>0</v>
      </c>
      <c r="L34" s="30">
        <v>0</v>
      </c>
      <c r="M34" s="24">
        <f>ROUND(G34*L34,P4)</f>
        <v>0</v>
      </c>
      <c r="N34" s="25" t="s">
        <v>755</v>
      </c>
      <c r="O34" s="31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65</v>
      </c>
      <c r="E35" s="27" t="s">
        <v>61</v>
      </c>
    </row>
    <row r="36" ht="38.25">
      <c r="A36" s="1" t="s">
        <v>66</v>
      </c>
      <c r="E36" s="32" t="s">
        <v>775</v>
      </c>
    </row>
    <row r="37" ht="127.5">
      <c r="A37" s="1" t="s">
        <v>67</v>
      </c>
      <c r="E37" s="27" t="s">
        <v>757</v>
      </c>
    </row>
    <row r="38">
      <c r="A38" s="1" t="s">
        <v>56</v>
      </c>
      <c r="C38" s="22" t="s">
        <v>337</v>
      </c>
      <c r="E38" s="23" t="s">
        <v>338</v>
      </c>
      <c r="L38" s="24">
        <f>SUMIFS(L39:L78,A39:A78,"P")</f>
        <v>0</v>
      </c>
      <c r="M38" s="24">
        <f>SUMIFS(M39:M78,A39:A78,"P")</f>
        <v>0</v>
      </c>
      <c r="N38" s="25"/>
    </row>
    <row r="39" ht="25.5">
      <c r="A39" s="1" t="s">
        <v>59</v>
      </c>
      <c r="B39" s="1">
        <v>9</v>
      </c>
      <c r="C39" s="26" t="s">
        <v>776</v>
      </c>
      <c r="D39" t="s">
        <v>61</v>
      </c>
      <c r="E39" s="27" t="s">
        <v>777</v>
      </c>
      <c r="F39" s="28" t="s">
        <v>99</v>
      </c>
      <c r="G39" s="29">
        <v>16.975000000000001</v>
      </c>
      <c r="H39" s="28">
        <v>0</v>
      </c>
      <c r="I39" s="30">
        <f>ROUND(G39*H39,P4)</f>
        <v>0</v>
      </c>
      <c r="L39" s="30">
        <v>0</v>
      </c>
      <c r="M39" s="24">
        <f>ROUND(G39*L39,P4)</f>
        <v>0</v>
      </c>
      <c r="N39" s="25" t="s">
        <v>346</v>
      </c>
      <c r="O39" s="31">
        <f>M39*AA39</f>
        <v>0</v>
      </c>
      <c r="P39" s="1">
        <v>3</v>
      </c>
      <c r="AA39" s="1">
        <f>IF(P39=1,$O$3,IF(P39=2,$O$4,$O$5))</f>
        <v>0</v>
      </c>
    </row>
    <row r="40">
      <c r="A40" s="1" t="s">
        <v>65</v>
      </c>
      <c r="E40" s="27" t="s">
        <v>61</v>
      </c>
    </row>
    <row r="41" ht="38.25">
      <c r="A41" s="1" t="s">
        <v>66</v>
      </c>
      <c r="E41" s="32" t="s">
        <v>778</v>
      </c>
    </row>
    <row r="42" ht="63.75">
      <c r="A42" s="1" t="s">
        <v>67</v>
      </c>
      <c r="E42" s="27" t="s">
        <v>779</v>
      </c>
    </row>
    <row r="43">
      <c r="A43" s="1" t="s">
        <v>59</v>
      </c>
      <c r="B43" s="1">
        <v>10</v>
      </c>
      <c r="C43" s="26" t="s">
        <v>780</v>
      </c>
      <c r="D43" t="s">
        <v>61</v>
      </c>
      <c r="E43" s="27" t="s">
        <v>781</v>
      </c>
      <c r="F43" s="28" t="s">
        <v>99</v>
      </c>
      <c r="G43" s="29">
        <v>4.8499999999999996</v>
      </c>
      <c r="H43" s="28">
        <v>0</v>
      </c>
      <c r="I43" s="30">
        <f>ROUND(G43*H43,P4)</f>
        <v>0</v>
      </c>
      <c r="L43" s="30">
        <v>0</v>
      </c>
      <c r="M43" s="24">
        <f>ROUND(G43*L43,P4)</f>
        <v>0</v>
      </c>
      <c r="N43" s="25" t="s">
        <v>346</v>
      </c>
      <c r="O43" s="31">
        <f>M43*AA43</f>
        <v>0</v>
      </c>
      <c r="P43" s="1">
        <v>3</v>
      </c>
      <c r="AA43" s="1">
        <f>IF(P43=1,$O$3,IF(P43=2,$O$4,$O$5))</f>
        <v>0</v>
      </c>
    </row>
    <row r="44">
      <c r="A44" s="1" t="s">
        <v>65</v>
      </c>
      <c r="E44" s="27" t="s">
        <v>61</v>
      </c>
    </row>
    <row r="45" ht="51">
      <c r="A45" s="1" t="s">
        <v>66</v>
      </c>
      <c r="E45" s="32" t="s">
        <v>782</v>
      </c>
    </row>
    <row r="46" ht="63.75">
      <c r="A46" s="1" t="s">
        <v>67</v>
      </c>
      <c r="E46" s="27" t="s">
        <v>779</v>
      </c>
    </row>
    <row r="47">
      <c r="A47" s="1" t="s">
        <v>59</v>
      </c>
      <c r="B47" s="1">
        <v>11</v>
      </c>
      <c r="C47" s="26" t="s">
        <v>783</v>
      </c>
      <c r="D47" t="s">
        <v>61</v>
      </c>
      <c r="E47" s="27" t="s">
        <v>784</v>
      </c>
      <c r="F47" s="28" t="s">
        <v>99</v>
      </c>
      <c r="G47" s="29">
        <v>38.399999999999999</v>
      </c>
      <c r="H47" s="28">
        <v>0</v>
      </c>
      <c r="I47" s="30">
        <f>ROUND(G47*H47,P4)</f>
        <v>0</v>
      </c>
      <c r="L47" s="30">
        <v>0</v>
      </c>
      <c r="M47" s="24">
        <f>ROUND(G47*L47,P4)</f>
        <v>0</v>
      </c>
      <c r="N47" s="25" t="s">
        <v>346</v>
      </c>
      <c r="O47" s="31">
        <f>M47*AA47</f>
        <v>0</v>
      </c>
      <c r="P47" s="1">
        <v>3</v>
      </c>
      <c r="AA47" s="1">
        <f>IF(P47=1,$O$3,IF(P47=2,$O$4,$O$5))</f>
        <v>0</v>
      </c>
    </row>
    <row r="48">
      <c r="A48" s="1" t="s">
        <v>65</v>
      </c>
      <c r="E48" s="27" t="s">
        <v>61</v>
      </c>
    </row>
    <row r="49" ht="51">
      <c r="A49" s="1" t="s">
        <v>66</v>
      </c>
      <c r="E49" s="32" t="s">
        <v>785</v>
      </c>
    </row>
    <row r="50" ht="369.75">
      <c r="A50" s="1" t="s">
        <v>67</v>
      </c>
      <c r="E50" s="27" t="s">
        <v>786</v>
      </c>
    </row>
    <row r="51">
      <c r="A51" s="1" t="s">
        <v>59</v>
      </c>
      <c r="B51" s="1">
        <v>12</v>
      </c>
      <c r="C51" s="26" t="s">
        <v>787</v>
      </c>
      <c r="D51" t="s">
        <v>61</v>
      </c>
      <c r="E51" s="27" t="s">
        <v>788</v>
      </c>
      <c r="F51" s="28" t="s">
        <v>99</v>
      </c>
      <c r="G51" s="29">
        <v>24</v>
      </c>
      <c r="H51" s="28">
        <v>0</v>
      </c>
      <c r="I51" s="30">
        <f>ROUND(G51*H51,P4)</f>
        <v>0</v>
      </c>
      <c r="L51" s="30">
        <v>0</v>
      </c>
      <c r="M51" s="24">
        <f>ROUND(G51*L51,P4)</f>
        <v>0</v>
      </c>
      <c r="N51" s="25" t="s">
        <v>346</v>
      </c>
      <c r="O51" s="31">
        <f>M51*AA51</f>
        <v>0</v>
      </c>
      <c r="P51" s="1">
        <v>3</v>
      </c>
      <c r="AA51" s="1">
        <f>IF(P51=1,$O$3,IF(P51=2,$O$4,$O$5))</f>
        <v>0</v>
      </c>
    </row>
    <row r="52">
      <c r="A52" s="1" t="s">
        <v>65</v>
      </c>
      <c r="E52" s="27" t="s">
        <v>61</v>
      </c>
    </row>
    <row r="53" ht="38.25">
      <c r="A53" s="1" t="s">
        <v>66</v>
      </c>
      <c r="E53" s="32" t="s">
        <v>789</v>
      </c>
    </row>
    <row r="54" ht="318.75">
      <c r="A54" s="1" t="s">
        <v>67</v>
      </c>
      <c r="E54" s="27" t="s">
        <v>790</v>
      </c>
    </row>
    <row r="55">
      <c r="A55" s="1" t="s">
        <v>59</v>
      </c>
      <c r="B55" s="1">
        <v>13</v>
      </c>
      <c r="C55" s="26" t="s">
        <v>791</v>
      </c>
      <c r="D55" t="s">
        <v>61</v>
      </c>
      <c r="E55" s="27" t="s">
        <v>792</v>
      </c>
      <c r="F55" s="28" t="s">
        <v>99</v>
      </c>
      <c r="G55" s="29">
        <v>13.09</v>
      </c>
      <c r="H55" s="28">
        <v>0</v>
      </c>
      <c r="I55" s="30">
        <f>ROUND(G55*H55,P4)</f>
        <v>0</v>
      </c>
      <c r="L55" s="30">
        <v>0</v>
      </c>
      <c r="M55" s="24">
        <f>ROUND(G55*L55,P4)</f>
        <v>0</v>
      </c>
      <c r="N55" s="25" t="s">
        <v>346</v>
      </c>
      <c r="O55" s="31">
        <f>M55*AA55</f>
        <v>0</v>
      </c>
      <c r="P55" s="1">
        <v>3</v>
      </c>
      <c r="AA55" s="1">
        <f>IF(P55=1,$O$3,IF(P55=2,$O$4,$O$5))</f>
        <v>0</v>
      </c>
    </row>
    <row r="56">
      <c r="A56" s="1" t="s">
        <v>65</v>
      </c>
      <c r="E56" s="27" t="s">
        <v>61</v>
      </c>
    </row>
    <row r="57" ht="51">
      <c r="A57" s="1" t="s">
        <v>66</v>
      </c>
      <c r="E57" s="32" t="s">
        <v>793</v>
      </c>
    </row>
    <row r="58" ht="318.75">
      <c r="A58" s="1" t="s">
        <v>67</v>
      </c>
      <c r="E58" s="27" t="s">
        <v>790</v>
      </c>
    </row>
    <row r="59">
      <c r="A59" s="1" t="s">
        <v>59</v>
      </c>
      <c r="B59" s="1">
        <v>14</v>
      </c>
      <c r="C59" s="26" t="s">
        <v>794</v>
      </c>
      <c r="D59" t="s">
        <v>61</v>
      </c>
      <c r="E59" s="27" t="s">
        <v>795</v>
      </c>
      <c r="F59" s="28" t="s">
        <v>99</v>
      </c>
      <c r="G59" s="29">
        <v>2.3999999999999999</v>
      </c>
      <c r="H59" s="28">
        <v>0</v>
      </c>
      <c r="I59" s="30">
        <f>ROUND(G59*H59,P4)</f>
        <v>0</v>
      </c>
      <c r="L59" s="30">
        <v>0</v>
      </c>
      <c r="M59" s="24">
        <f>ROUND(G59*L59,P4)</f>
        <v>0</v>
      </c>
      <c r="N59" s="25" t="s">
        <v>346</v>
      </c>
      <c r="O59" s="31">
        <f>M59*AA59</f>
        <v>0</v>
      </c>
      <c r="P59" s="1">
        <v>3</v>
      </c>
      <c r="AA59" s="1">
        <f>IF(P59=1,$O$3,IF(P59=2,$O$4,$O$5))</f>
        <v>0</v>
      </c>
    </row>
    <row r="60">
      <c r="A60" s="1" t="s">
        <v>65</v>
      </c>
      <c r="E60" s="27" t="s">
        <v>61</v>
      </c>
    </row>
    <row r="61" ht="38.25">
      <c r="A61" s="1" t="s">
        <v>66</v>
      </c>
      <c r="E61" s="32" t="s">
        <v>796</v>
      </c>
    </row>
    <row r="62" ht="318.75">
      <c r="A62" s="1" t="s">
        <v>67</v>
      </c>
      <c r="E62" s="27" t="s">
        <v>790</v>
      </c>
    </row>
    <row r="63">
      <c r="A63" s="1" t="s">
        <v>59</v>
      </c>
      <c r="B63" s="1">
        <v>15</v>
      </c>
      <c r="C63" s="26" t="s">
        <v>797</v>
      </c>
      <c r="D63" t="s">
        <v>61</v>
      </c>
      <c r="E63" s="27" t="s">
        <v>798</v>
      </c>
      <c r="F63" s="28" t="s">
        <v>99</v>
      </c>
      <c r="G63" s="29">
        <v>2.903</v>
      </c>
      <c r="H63" s="28">
        <v>0</v>
      </c>
      <c r="I63" s="30">
        <f>ROUND(G63*H63,P4)</f>
        <v>0</v>
      </c>
      <c r="L63" s="30">
        <v>0</v>
      </c>
      <c r="M63" s="24">
        <f>ROUND(G63*L63,P4)</f>
        <v>0</v>
      </c>
      <c r="N63" s="25" t="s">
        <v>346</v>
      </c>
      <c r="O63" s="31">
        <f>M63*AA63</f>
        <v>0</v>
      </c>
      <c r="P63" s="1">
        <v>3</v>
      </c>
      <c r="AA63" s="1">
        <f>IF(P63=1,$O$3,IF(P63=2,$O$4,$O$5))</f>
        <v>0</v>
      </c>
    </row>
    <row r="64">
      <c r="A64" s="1" t="s">
        <v>65</v>
      </c>
      <c r="E64" s="27" t="s">
        <v>61</v>
      </c>
    </row>
    <row r="65" ht="38.25">
      <c r="A65" s="1" t="s">
        <v>66</v>
      </c>
      <c r="E65" s="32" t="s">
        <v>799</v>
      </c>
    </row>
    <row r="66" ht="242.25">
      <c r="A66" s="1" t="s">
        <v>67</v>
      </c>
      <c r="E66" s="27" t="s">
        <v>800</v>
      </c>
    </row>
    <row r="67">
      <c r="A67" s="1" t="s">
        <v>59</v>
      </c>
      <c r="B67" s="1">
        <v>16</v>
      </c>
      <c r="C67" s="26" t="s">
        <v>352</v>
      </c>
      <c r="D67" t="s">
        <v>61</v>
      </c>
      <c r="E67" s="27" t="s">
        <v>353</v>
      </c>
      <c r="F67" s="28" t="s">
        <v>99</v>
      </c>
      <c r="G67" s="29">
        <v>19.559999999999999</v>
      </c>
      <c r="H67" s="28">
        <v>0</v>
      </c>
      <c r="I67" s="30">
        <f>ROUND(G67*H67,P4)</f>
        <v>0</v>
      </c>
      <c r="L67" s="30">
        <v>0</v>
      </c>
      <c r="M67" s="24">
        <f>ROUND(G67*L67,P4)</f>
        <v>0</v>
      </c>
      <c r="N67" s="25" t="s">
        <v>346</v>
      </c>
      <c r="O67" s="31">
        <f>M67*AA67</f>
        <v>0</v>
      </c>
      <c r="P67" s="1">
        <v>3</v>
      </c>
      <c r="AA67" s="1">
        <f>IF(P67=1,$O$3,IF(P67=2,$O$4,$O$5))</f>
        <v>0</v>
      </c>
    </row>
    <row r="68">
      <c r="A68" s="1" t="s">
        <v>65</v>
      </c>
      <c r="E68" s="27" t="s">
        <v>61</v>
      </c>
    </row>
    <row r="69" ht="38.25">
      <c r="A69" s="1" t="s">
        <v>66</v>
      </c>
      <c r="E69" s="32" t="s">
        <v>801</v>
      </c>
    </row>
    <row r="70" ht="229.5">
      <c r="A70" s="1" t="s">
        <v>67</v>
      </c>
      <c r="E70" s="27" t="s">
        <v>802</v>
      </c>
    </row>
    <row r="71">
      <c r="A71" s="1" t="s">
        <v>59</v>
      </c>
      <c r="B71" s="1">
        <v>17</v>
      </c>
      <c r="C71" s="26" t="s">
        <v>803</v>
      </c>
      <c r="D71" t="s">
        <v>61</v>
      </c>
      <c r="E71" s="27" t="s">
        <v>804</v>
      </c>
      <c r="F71" s="28" t="s">
        <v>99</v>
      </c>
      <c r="G71" s="29">
        <v>4.9800000000000004</v>
      </c>
      <c r="H71" s="28">
        <v>0</v>
      </c>
      <c r="I71" s="30">
        <f>ROUND(G71*H71,P4)</f>
        <v>0</v>
      </c>
      <c r="L71" s="30">
        <v>0</v>
      </c>
      <c r="M71" s="24">
        <f>ROUND(G71*L71,P4)</f>
        <v>0</v>
      </c>
      <c r="N71" s="25" t="s">
        <v>346</v>
      </c>
      <c r="O71" s="31">
        <f>M71*AA71</f>
        <v>0</v>
      </c>
      <c r="P71" s="1">
        <v>3</v>
      </c>
      <c r="AA71" s="1">
        <f>IF(P71=1,$O$3,IF(P71=2,$O$4,$O$5))</f>
        <v>0</v>
      </c>
    </row>
    <row r="72">
      <c r="A72" s="1" t="s">
        <v>65</v>
      </c>
      <c r="E72" s="27" t="s">
        <v>61</v>
      </c>
    </row>
    <row r="73" ht="63.75">
      <c r="A73" s="1" t="s">
        <v>66</v>
      </c>
      <c r="E73" s="32" t="s">
        <v>805</v>
      </c>
    </row>
    <row r="74" ht="293.25">
      <c r="A74" s="1" t="s">
        <v>67</v>
      </c>
      <c r="E74" s="27" t="s">
        <v>806</v>
      </c>
    </row>
    <row r="75">
      <c r="A75" s="1" t="s">
        <v>59</v>
      </c>
      <c r="B75" s="1">
        <v>18</v>
      </c>
      <c r="C75" s="26" t="s">
        <v>807</v>
      </c>
      <c r="D75" t="s">
        <v>61</v>
      </c>
      <c r="E75" s="27" t="s">
        <v>808</v>
      </c>
      <c r="F75" s="28" t="s">
        <v>91</v>
      </c>
      <c r="G75" s="29">
        <v>186.59999999999999</v>
      </c>
      <c r="H75" s="28">
        <v>0</v>
      </c>
      <c r="I75" s="30">
        <f>ROUND(G75*H75,P4)</f>
        <v>0</v>
      </c>
      <c r="L75" s="30">
        <v>0</v>
      </c>
      <c r="M75" s="24">
        <f>ROUND(G75*L75,P4)</f>
        <v>0</v>
      </c>
      <c r="N75" s="25" t="s">
        <v>346</v>
      </c>
      <c r="O75" s="31">
        <f>M75*AA75</f>
        <v>0</v>
      </c>
      <c r="P75" s="1">
        <v>3</v>
      </c>
      <c r="AA75" s="1">
        <f>IF(P75=1,$O$3,IF(P75=2,$O$4,$O$5))</f>
        <v>0</v>
      </c>
    </row>
    <row r="76">
      <c r="A76" s="1" t="s">
        <v>65</v>
      </c>
      <c r="E76" s="27" t="s">
        <v>61</v>
      </c>
    </row>
    <row r="77" ht="38.25">
      <c r="A77" s="1" t="s">
        <v>66</v>
      </c>
      <c r="E77" s="32" t="s">
        <v>809</v>
      </c>
    </row>
    <row r="78" ht="25.5">
      <c r="A78" s="1" t="s">
        <v>67</v>
      </c>
      <c r="E78" s="27" t="s">
        <v>810</v>
      </c>
    </row>
    <row r="79">
      <c r="A79" s="1" t="s">
        <v>56</v>
      </c>
      <c r="C79" s="22" t="s">
        <v>393</v>
      </c>
      <c r="E79" s="23" t="s">
        <v>811</v>
      </c>
      <c r="L79" s="24">
        <f>SUMIFS(L80:L87,A80:A87,"P")</f>
        <v>0</v>
      </c>
      <c r="M79" s="24">
        <f>SUMIFS(M80:M87,A80:A87,"P")</f>
        <v>0</v>
      </c>
      <c r="N79" s="25"/>
    </row>
    <row r="80">
      <c r="A80" s="1" t="s">
        <v>59</v>
      </c>
      <c r="B80" s="1">
        <v>19</v>
      </c>
      <c r="C80" s="26" t="s">
        <v>812</v>
      </c>
      <c r="D80" t="s">
        <v>61</v>
      </c>
      <c r="E80" s="27" t="s">
        <v>813</v>
      </c>
      <c r="F80" s="28" t="s">
        <v>91</v>
      </c>
      <c r="G80" s="29">
        <v>55.439999999999998</v>
      </c>
      <c r="H80" s="28">
        <v>0</v>
      </c>
      <c r="I80" s="30">
        <f>ROUND(G80*H80,P4)</f>
        <v>0</v>
      </c>
      <c r="L80" s="30">
        <v>0</v>
      </c>
      <c r="M80" s="24">
        <f>ROUND(G80*L80,P4)</f>
        <v>0</v>
      </c>
      <c r="N80" s="25" t="s">
        <v>346</v>
      </c>
      <c r="O80" s="31">
        <f>M80*AA80</f>
        <v>0</v>
      </c>
      <c r="P80" s="1">
        <v>3</v>
      </c>
      <c r="AA80" s="1">
        <f>IF(P80=1,$O$3,IF(P80=2,$O$4,$O$5))</f>
        <v>0</v>
      </c>
    </row>
    <row r="81">
      <c r="A81" s="1" t="s">
        <v>65</v>
      </c>
      <c r="E81" s="27" t="s">
        <v>61</v>
      </c>
    </row>
    <row r="82" ht="51">
      <c r="A82" s="1" t="s">
        <v>66</v>
      </c>
      <c r="E82" s="32" t="s">
        <v>814</v>
      </c>
    </row>
    <row r="83" ht="25.5">
      <c r="A83" s="1" t="s">
        <v>67</v>
      </c>
      <c r="E83" s="27" t="s">
        <v>815</v>
      </c>
    </row>
    <row r="84">
      <c r="A84" s="1" t="s">
        <v>59</v>
      </c>
      <c r="B84" s="1">
        <v>20</v>
      </c>
      <c r="C84" s="26" t="s">
        <v>816</v>
      </c>
      <c r="D84" t="s">
        <v>61</v>
      </c>
      <c r="E84" s="27" t="s">
        <v>817</v>
      </c>
      <c r="F84" s="28" t="s">
        <v>125</v>
      </c>
      <c r="G84" s="29">
        <v>16</v>
      </c>
      <c r="H84" s="28">
        <v>0</v>
      </c>
      <c r="I84" s="30">
        <f>ROUND(G84*H84,P4)</f>
        <v>0</v>
      </c>
      <c r="L84" s="30">
        <v>0</v>
      </c>
      <c r="M84" s="24">
        <f>ROUND(G84*L84,P4)</f>
        <v>0</v>
      </c>
      <c r="N84" s="25" t="s">
        <v>346</v>
      </c>
      <c r="O84" s="31">
        <f>M84*AA84</f>
        <v>0</v>
      </c>
      <c r="P84" s="1">
        <v>3</v>
      </c>
      <c r="AA84" s="1">
        <f>IF(P84=1,$O$3,IF(P84=2,$O$4,$O$5))</f>
        <v>0</v>
      </c>
    </row>
    <row r="85">
      <c r="A85" s="1" t="s">
        <v>65</v>
      </c>
      <c r="E85" s="27" t="s">
        <v>61</v>
      </c>
    </row>
    <row r="86" ht="38.25">
      <c r="A86" s="1" t="s">
        <v>66</v>
      </c>
      <c r="E86" s="32" t="s">
        <v>818</v>
      </c>
    </row>
    <row r="87" ht="165.75">
      <c r="A87" s="1" t="s">
        <v>67</v>
      </c>
      <c r="E87" s="27" t="s">
        <v>819</v>
      </c>
    </row>
    <row r="88">
      <c r="A88" s="1" t="s">
        <v>56</v>
      </c>
      <c r="C88" s="22" t="s">
        <v>820</v>
      </c>
      <c r="E88" s="23" t="s">
        <v>821</v>
      </c>
      <c r="L88" s="24">
        <f>SUMIFS(L89:L92,A89:A92,"P")</f>
        <v>0</v>
      </c>
      <c r="M88" s="24">
        <f>SUMIFS(M89:M92,A89:A92,"P")</f>
        <v>0</v>
      </c>
      <c r="N88" s="25"/>
    </row>
    <row r="89">
      <c r="A89" s="1" t="s">
        <v>59</v>
      </c>
      <c r="B89" s="1">
        <v>21</v>
      </c>
      <c r="C89" s="26" t="s">
        <v>822</v>
      </c>
      <c r="D89" t="s">
        <v>61</v>
      </c>
      <c r="E89" s="27" t="s">
        <v>823</v>
      </c>
      <c r="F89" s="28" t="s">
        <v>99</v>
      </c>
      <c r="G89" s="29">
        <v>0.80000000000000004</v>
      </c>
      <c r="H89" s="28">
        <v>0</v>
      </c>
      <c r="I89" s="30">
        <f>ROUND(G89*H89,P4)</f>
        <v>0</v>
      </c>
      <c r="L89" s="30">
        <v>0</v>
      </c>
      <c r="M89" s="24">
        <f>ROUND(G89*L89,P4)</f>
        <v>0</v>
      </c>
      <c r="N89" s="25" t="s">
        <v>346</v>
      </c>
      <c r="O89" s="31">
        <f>M89*AA89</f>
        <v>0</v>
      </c>
      <c r="P89" s="1">
        <v>3</v>
      </c>
      <c r="AA89" s="1">
        <f>IF(P89=1,$O$3,IF(P89=2,$O$4,$O$5))</f>
        <v>0</v>
      </c>
    </row>
    <row r="90">
      <c r="A90" s="1" t="s">
        <v>65</v>
      </c>
      <c r="E90" s="27" t="s">
        <v>61</v>
      </c>
    </row>
    <row r="91" ht="38.25">
      <c r="A91" s="1" t="s">
        <v>66</v>
      </c>
      <c r="E91" s="32" t="s">
        <v>824</v>
      </c>
    </row>
    <row r="92" ht="357">
      <c r="A92" s="1" t="s">
        <v>67</v>
      </c>
      <c r="E92" s="27" t="s">
        <v>825</v>
      </c>
    </row>
    <row r="93">
      <c r="A93" s="1" t="s">
        <v>56</v>
      </c>
      <c r="C93" s="22" t="s">
        <v>826</v>
      </c>
      <c r="E93" s="23" t="s">
        <v>827</v>
      </c>
      <c r="L93" s="24">
        <f>SUMIFS(L94:L161,A94:A161,"P")</f>
        <v>0</v>
      </c>
      <c r="M93" s="24">
        <f>SUMIFS(M94:M161,A94:A161,"P")</f>
        <v>0</v>
      </c>
      <c r="N93" s="25"/>
    </row>
    <row r="94" ht="25.5">
      <c r="A94" s="1" t="s">
        <v>59</v>
      </c>
      <c r="B94" s="1">
        <v>22</v>
      </c>
      <c r="C94" s="26" t="s">
        <v>828</v>
      </c>
      <c r="D94" t="s">
        <v>61</v>
      </c>
      <c r="E94" s="27" t="s">
        <v>829</v>
      </c>
      <c r="F94" s="28" t="s">
        <v>99</v>
      </c>
      <c r="G94" s="29">
        <v>15.359999999999999</v>
      </c>
      <c r="H94" s="28">
        <v>0</v>
      </c>
      <c r="I94" s="30">
        <f>ROUND(G94*H94,P4)</f>
        <v>0</v>
      </c>
      <c r="L94" s="30">
        <v>0</v>
      </c>
      <c r="M94" s="24">
        <f>ROUND(G94*L94,P4)</f>
        <v>0</v>
      </c>
      <c r="N94" s="25" t="s">
        <v>346</v>
      </c>
      <c r="O94" s="31">
        <f>M94*AA94</f>
        <v>0</v>
      </c>
      <c r="P94" s="1">
        <v>3</v>
      </c>
      <c r="AA94" s="1">
        <f>IF(P94=1,$O$3,IF(P94=2,$O$4,$O$5))</f>
        <v>0</v>
      </c>
    </row>
    <row r="95">
      <c r="A95" s="1" t="s">
        <v>65</v>
      </c>
      <c r="E95" s="27" t="s">
        <v>61</v>
      </c>
    </row>
    <row r="96" ht="38.25">
      <c r="A96" s="1" t="s">
        <v>66</v>
      </c>
      <c r="E96" s="32" t="s">
        <v>830</v>
      </c>
    </row>
    <row r="97" ht="242.25">
      <c r="A97" s="1" t="s">
        <v>67</v>
      </c>
      <c r="E97" s="27" t="s">
        <v>831</v>
      </c>
    </row>
    <row r="98">
      <c r="A98" s="1" t="s">
        <v>59</v>
      </c>
      <c r="B98" s="1">
        <v>23</v>
      </c>
      <c r="C98" s="26" t="s">
        <v>832</v>
      </c>
      <c r="D98" t="s">
        <v>61</v>
      </c>
      <c r="E98" s="27" t="s">
        <v>833</v>
      </c>
      <c r="F98" s="28" t="s">
        <v>99</v>
      </c>
      <c r="G98" s="29">
        <v>87.5</v>
      </c>
      <c r="H98" s="28">
        <v>0</v>
      </c>
      <c r="I98" s="30">
        <f>ROUND(G98*H98,P4)</f>
        <v>0</v>
      </c>
      <c r="L98" s="30">
        <v>0</v>
      </c>
      <c r="M98" s="24">
        <f>ROUND(G98*L98,P4)</f>
        <v>0</v>
      </c>
      <c r="N98" s="25" t="s">
        <v>346</v>
      </c>
      <c r="O98" s="31">
        <f>M98*AA98</f>
        <v>0</v>
      </c>
      <c r="P98" s="1">
        <v>3</v>
      </c>
      <c r="AA98" s="1">
        <f>IF(P98=1,$O$3,IF(P98=2,$O$4,$O$5))</f>
        <v>0</v>
      </c>
    </row>
    <row r="99">
      <c r="A99" s="1" t="s">
        <v>65</v>
      </c>
      <c r="E99" s="27" t="s">
        <v>61</v>
      </c>
    </row>
    <row r="100" ht="38.25">
      <c r="A100" s="1" t="s">
        <v>66</v>
      </c>
      <c r="E100" s="32" t="s">
        <v>834</v>
      </c>
    </row>
    <row r="101" ht="89.25">
      <c r="A101" s="1" t="s">
        <v>67</v>
      </c>
      <c r="E101" s="27" t="s">
        <v>835</v>
      </c>
    </row>
    <row r="102">
      <c r="A102" s="1" t="s">
        <v>59</v>
      </c>
      <c r="B102" s="1">
        <v>24</v>
      </c>
      <c r="C102" s="26" t="s">
        <v>836</v>
      </c>
      <c r="D102" t="s">
        <v>61</v>
      </c>
      <c r="E102" s="27" t="s">
        <v>837</v>
      </c>
      <c r="F102" s="28" t="s">
        <v>99</v>
      </c>
      <c r="G102" s="29">
        <v>32.130000000000003</v>
      </c>
      <c r="H102" s="28">
        <v>0</v>
      </c>
      <c r="I102" s="30">
        <f>ROUND(G102*H102,P4)</f>
        <v>0</v>
      </c>
      <c r="L102" s="30">
        <v>0</v>
      </c>
      <c r="M102" s="24">
        <f>ROUND(G102*L102,P4)</f>
        <v>0</v>
      </c>
      <c r="N102" s="25" t="s">
        <v>346</v>
      </c>
      <c r="O102" s="31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65</v>
      </c>
      <c r="E103" s="27" t="s">
        <v>61</v>
      </c>
    </row>
    <row r="104" ht="38.25">
      <c r="A104" s="1" t="s">
        <v>66</v>
      </c>
      <c r="E104" s="32" t="s">
        <v>838</v>
      </c>
    </row>
    <row r="105" ht="89.25">
      <c r="A105" s="1" t="s">
        <v>67</v>
      </c>
      <c r="E105" s="27" t="s">
        <v>835</v>
      </c>
    </row>
    <row r="106" ht="25.5">
      <c r="A106" s="1" t="s">
        <v>59</v>
      </c>
      <c r="B106" s="1">
        <v>25</v>
      </c>
      <c r="C106" s="26" t="s">
        <v>839</v>
      </c>
      <c r="D106" t="s">
        <v>61</v>
      </c>
      <c r="E106" s="27" t="s">
        <v>840</v>
      </c>
      <c r="F106" s="28" t="s">
        <v>125</v>
      </c>
      <c r="G106" s="29">
        <v>25</v>
      </c>
      <c r="H106" s="28">
        <v>0</v>
      </c>
      <c r="I106" s="30">
        <f>ROUND(G106*H106,P4)</f>
        <v>0</v>
      </c>
      <c r="L106" s="30">
        <v>0</v>
      </c>
      <c r="M106" s="24">
        <f>ROUND(G106*L106,P4)</f>
        <v>0</v>
      </c>
      <c r="N106" s="25" t="s">
        <v>346</v>
      </c>
      <c r="O106" s="31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65</v>
      </c>
      <c r="E107" s="27" t="s">
        <v>61</v>
      </c>
    </row>
    <row r="108" ht="38.25">
      <c r="A108" s="1" t="s">
        <v>66</v>
      </c>
      <c r="E108" s="32" t="s">
        <v>841</v>
      </c>
    </row>
    <row r="109" ht="306">
      <c r="A109" s="1" t="s">
        <v>67</v>
      </c>
      <c r="E109" s="27" t="s">
        <v>842</v>
      </c>
    </row>
    <row r="110">
      <c r="A110" s="1" t="s">
        <v>59</v>
      </c>
      <c r="B110" s="1">
        <v>26</v>
      </c>
      <c r="C110" s="26" t="s">
        <v>843</v>
      </c>
      <c r="D110" t="s">
        <v>61</v>
      </c>
      <c r="E110" s="27" t="s">
        <v>844</v>
      </c>
      <c r="F110" s="28" t="s">
        <v>95</v>
      </c>
      <c r="G110" s="29">
        <v>4</v>
      </c>
      <c r="H110" s="28">
        <v>0</v>
      </c>
      <c r="I110" s="30">
        <f>ROUND(G110*H110,P4)</f>
        <v>0</v>
      </c>
      <c r="L110" s="30">
        <v>0</v>
      </c>
      <c r="M110" s="24">
        <f>ROUND(G110*L110,P4)</f>
        <v>0</v>
      </c>
      <c r="N110" s="25" t="s">
        <v>346</v>
      </c>
      <c r="O110" s="31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65</v>
      </c>
      <c r="E111" s="27" t="s">
        <v>61</v>
      </c>
    </row>
    <row r="112" ht="38.25">
      <c r="A112" s="1" t="s">
        <v>66</v>
      </c>
      <c r="E112" s="32" t="s">
        <v>845</v>
      </c>
    </row>
    <row r="113" ht="255">
      <c r="A113" s="1" t="s">
        <v>67</v>
      </c>
      <c r="E113" s="27" t="s">
        <v>846</v>
      </c>
    </row>
    <row r="114">
      <c r="A114" s="1" t="s">
        <v>59</v>
      </c>
      <c r="B114" s="1">
        <v>27</v>
      </c>
      <c r="C114" s="26" t="s">
        <v>847</v>
      </c>
      <c r="D114" t="s">
        <v>61</v>
      </c>
      <c r="E114" s="27" t="s">
        <v>848</v>
      </c>
      <c r="F114" s="28" t="s">
        <v>125</v>
      </c>
      <c r="G114" s="29">
        <v>189</v>
      </c>
      <c r="H114" s="28">
        <v>0</v>
      </c>
      <c r="I114" s="30">
        <f>ROUND(G114*H114,P4)</f>
        <v>0</v>
      </c>
      <c r="L114" s="30">
        <v>0</v>
      </c>
      <c r="M114" s="24">
        <f>ROUND(G114*L114,P4)</f>
        <v>0</v>
      </c>
      <c r="N114" s="25" t="s">
        <v>346</v>
      </c>
      <c r="O114" s="31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65</v>
      </c>
      <c r="E115" s="27" t="s">
        <v>61</v>
      </c>
    </row>
    <row r="116" ht="38.25">
      <c r="A116" s="1" t="s">
        <v>66</v>
      </c>
      <c r="E116" s="32" t="s">
        <v>849</v>
      </c>
    </row>
    <row r="117" ht="114.75">
      <c r="A117" s="1" t="s">
        <v>67</v>
      </c>
      <c r="E117" s="27" t="s">
        <v>850</v>
      </c>
    </row>
    <row r="118">
      <c r="A118" s="1" t="s">
        <v>59</v>
      </c>
      <c r="B118" s="1">
        <v>28</v>
      </c>
      <c r="C118" s="26" t="s">
        <v>851</v>
      </c>
      <c r="D118" t="s">
        <v>61</v>
      </c>
      <c r="E118" s="27" t="s">
        <v>852</v>
      </c>
      <c r="F118" s="28" t="s">
        <v>125</v>
      </c>
      <c r="G118" s="29">
        <v>189</v>
      </c>
      <c r="H118" s="28">
        <v>0</v>
      </c>
      <c r="I118" s="30">
        <f>ROUND(G118*H118,P4)</f>
        <v>0</v>
      </c>
      <c r="L118" s="30">
        <v>0</v>
      </c>
      <c r="M118" s="24">
        <f>ROUND(G118*L118,P4)</f>
        <v>0</v>
      </c>
      <c r="N118" s="25" t="s">
        <v>346</v>
      </c>
      <c r="O118" s="31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65</v>
      </c>
      <c r="E119" s="27" t="s">
        <v>61</v>
      </c>
    </row>
    <row r="120" ht="38.25">
      <c r="A120" s="1" t="s">
        <v>66</v>
      </c>
      <c r="E120" s="32" t="s">
        <v>853</v>
      </c>
    </row>
    <row r="121" ht="191.25">
      <c r="A121" s="1" t="s">
        <v>67</v>
      </c>
      <c r="E121" s="27" t="s">
        <v>854</v>
      </c>
    </row>
    <row r="122" ht="25.5">
      <c r="A122" s="1" t="s">
        <v>59</v>
      </c>
      <c r="B122" s="1">
        <v>29</v>
      </c>
      <c r="C122" s="26" t="s">
        <v>855</v>
      </c>
      <c r="D122" t="s">
        <v>61</v>
      </c>
      <c r="E122" s="27" t="s">
        <v>856</v>
      </c>
      <c r="F122" s="28" t="s">
        <v>99</v>
      </c>
      <c r="G122" s="29">
        <v>23.039999999999999</v>
      </c>
      <c r="H122" s="28">
        <v>0</v>
      </c>
      <c r="I122" s="30">
        <f>ROUND(G122*H122,P4)</f>
        <v>0</v>
      </c>
      <c r="L122" s="30">
        <v>0</v>
      </c>
      <c r="M122" s="24">
        <f>ROUND(G122*L122,P4)</f>
        <v>0</v>
      </c>
      <c r="N122" s="25" t="s">
        <v>755</v>
      </c>
      <c r="O122" s="31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65</v>
      </c>
      <c r="E123" s="27" t="s">
        <v>61</v>
      </c>
    </row>
    <row r="124" ht="38.25">
      <c r="A124" s="1" t="s">
        <v>66</v>
      </c>
      <c r="E124" s="32" t="s">
        <v>857</v>
      </c>
    </row>
    <row r="125" ht="255">
      <c r="A125" s="1" t="s">
        <v>67</v>
      </c>
      <c r="E125" s="27" t="s">
        <v>858</v>
      </c>
    </row>
    <row r="126" ht="25.5">
      <c r="A126" s="1" t="s">
        <v>59</v>
      </c>
      <c r="B126" s="1">
        <v>30</v>
      </c>
      <c r="C126" s="26" t="s">
        <v>859</v>
      </c>
      <c r="D126" t="s">
        <v>61</v>
      </c>
      <c r="E126" s="27" t="s">
        <v>860</v>
      </c>
      <c r="F126" s="28" t="s">
        <v>861</v>
      </c>
      <c r="G126" s="29">
        <v>1</v>
      </c>
      <c r="H126" s="28">
        <v>0</v>
      </c>
      <c r="I126" s="30">
        <f>ROUND(G126*H126,P4)</f>
        <v>0</v>
      </c>
      <c r="L126" s="30">
        <v>0</v>
      </c>
      <c r="M126" s="24">
        <f>ROUND(G126*L126,P4)</f>
        <v>0</v>
      </c>
      <c r="N126" s="25" t="s">
        <v>755</v>
      </c>
      <c r="O126" s="31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65</v>
      </c>
      <c r="E127" s="27" t="s">
        <v>61</v>
      </c>
    </row>
    <row r="128" ht="51">
      <c r="A128" s="1" t="s">
        <v>66</v>
      </c>
      <c r="E128" s="32" t="s">
        <v>862</v>
      </c>
    </row>
    <row r="129" ht="114.75">
      <c r="A129" s="1" t="s">
        <v>67</v>
      </c>
      <c r="E129" s="27" t="s">
        <v>863</v>
      </c>
    </row>
    <row r="130">
      <c r="A130" s="1" t="s">
        <v>59</v>
      </c>
      <c r="B130" s="1">
        <v>31</v>
      </c>
      <c r="C130" s="26" t="s">
        <v>864</v>
      </c>
      <c r="D130" t="s">
        <v>61</v>
      </c>
      <c r="E130" s="27" t="s">
        <v>865</v>
      </c>
      <c r="F130" s="28" t="s">
        <v>95</v>
      </c>
      <c r="G130" s="29">
        <v>4</v>
      </c>
      <c r="H130" s="28">
        <v>0</v>
      </c>
      <c r="I130" s="30">
        <f>ROUND(G130*H130,P4)</f>
        <v>0</v>
      </c>
      <c r="L130" s="30">
        <v>0</v>
      </c>
      <c r="M130" s="24">
        <f>ROUND(G130*L130,P4)</f>
        <v>0</v>
      </c>
      <c r="N130" s="25" t="s">
        <v>755</v>
      </c>
      <c r="O130" s="31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65</v>
      </c>
      <c r="E131" s="27" t="s">
        <v>61</v>
      </c>
    </row>
    <row r="132" ht="38.25">
      <c r="A132" s="1" t="s">
        <v>66</v>
      </c>
      <c r="E132" s="32" t="s">
        <v>866</v>
      </c>
    </row>
    <row r="133">
      <c r="A133" s="1" t="s">
        <v>67</v>
      </c>
      <c r="E133" s="27" t="s">
        <v>61</v>
      </c>
    </row>
    <row r="134">
      <c r="A134" s="1" t="s">
        <v>59</v>
      </c>
      <c r="B134" s="1">
        <v>32</v>
      </c>
      <c r="C134" s="26" t="s">
        <v>867</v>
      </c>
      <c r="D134" t="s">
        <v>61</v>
      </c>
      <c r="E134" s="27" t="s">
        <v>868</v>
      </c>
      <c r="F134" s="28" t="s">
        <v>91</v>
      </c>
      <c r="G134" s="29">
        <v>36.383000000000003</v>
      </c>
      <c r="H134" s="28">
        <v>0</v>
      </c>
      <c r="I134" s="30">
        <f>ROUND(G134*H134,P4)</f>
        <v>0</v>
      </c>
      <c r="L134" s="30">
        <v>0</v>
      </c>
      <c r="M134" s="24">
        <f>ROUND(G134*L134,P4)</f>
        <v>0</v>
      </c>
      <c r="N134" s="25" t="s">
        <v>755</v>
      </c>
      <c r="O134" s="31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65</v>
      </c>
      <c r="E135" s="27" t="s">
        <v>61</v>
      </c>
    </row>
    <row r="136" ht="38.25">
      <c r="A136" s="1" t="s">
        <v>66</v>
      </c>
      <c r="E136" s="32" t="s">
        <v>869</v>
      </c>
    </row>
    <row r="137" ht="51">
      <c r="A137" s="1" t="s">
        <v>67</v>
      </c>
      <c r="E137" s="27" t="s">
        <v>870</v>
      </c>
    </row>
    <row r="138">
      <c r="A138" s="1" t="s">
        <v>59</v>
      </c>
      <c r="B138" s="1">
        <v>33</v>
      </c>
      <c r="C138" s="26" t="s">
        <v>871</v>
      </c>
      <c r="D138" t="s">
        <v>61</v>
      </c>
      <c r="E138" s="27" t="s">
        <v>872</v>
      </c>
      <c r="F138" s="28" t="s">
        <v>91</v>
      </c>
      <c r="G138" s="29">
        <v>38.201999999999998</v>
      </c>
      <c r="H138" s="28">
        <v>0</v>
      </c>
      <c r="I138" s="30">
        <f>ROUND(G138*H138,P4)</f>
        <v>0</v>
      </c>
      <c r="L138" s="30">
        <v>0</v>
      </c>
      <c r="M138" s="24">
        <f>ROUND(G138*L138,P4)</f>
        <v>0</v>
      </c>
      <c r="N138" s="25" t="s">
        <v>755</v>
      </c>
      <c r="O138" s="31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65</v>
      </c>
      <c r="E139" s="27" t="s">
        <v>61</v>
      </c>
    </row>
    <row r="140" ht="38.25">
      <c r="A140" s="1" t="s">
        <v>66</v>
      </c>
      <c r="E140" s="32" t="s">
        <v>873</v>
      </c>
    </row>
    <row r="141" ht="51">
      <c r="A141" s="1" t="s">
        <v>67</v>
      </c>
      <c r="E141" s="27" t="s">
        <v>870</v>
      </c>
    </row>
    <row r="142">
      <c r="A142" s="1" t="s">
        <v>59</v>
      </c>
      <c r="B142" s="1">
        <v>34</v>
      </c>
      <c r="C142" s="26" t="s">
        <v>874</v>
      </c>
      <c r="D142" t="s">
        <v>61</v>
      </c>
      <c r="E142" s="27" t="s">
        <v>875</v>
      </c>
      <c r="F142" s="28" t="s">
        <v>91</v>
      </c>
      <c r="G142" s="29">
        <v>36.383000000000003</v>
      </c>
      <c r="H142" s="28">
        <v>0</v>
      </c>
      <c r="I142" s="30">
        <f>ROUND(G142*H142,P4)</f>
        <v>0</v>
      </c>
      <c r="L142" s="30">
        <v>0</v>
      </c>
      <c r="M142" s="24">
        <f>ROUND(G142*L142,P4)</f>
        <v>0</v>
      </c>
      <c r="N142" s="25" t="s">
        <v>755</v>
      </c>
      <c r="O142" s="31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65</v>
      </c>
      <c r="E143" s="27" t="s">
        <v>61</v>
      </c>
    </row>
    <row r="144" ht="38.25">
      <c r="A144" s="1" t="s">
        <v>66</v>
      </c>
      <c r="E144" s="32" t="s">
        <v>876</v>
      </c>
    </row>
    <row r="145" ht="51">
      <c r="A145" s="1" t="s">
        <v>67</v>
      </c>
      <c r="E145" s="27" t="s">
        <v>877</v>
      </c>
    </row>
    <row r="146">
      <c r="A146" s="1" t="s">
        <v>59</v>
      </c>
      <c r="B146" s="1">
        <v>35</v>
      </c>
      <c r="C146" s="26" t="s">
        <v>878</v>
      </c>
      <c r="D146" t="s">
        <v>61</v>
      </c>
      <c r="E146" s="27" t="s">
        <v>879</v>
      </c>
      <c r="F146" s="28" t="s">
        <v>91</v>
      </c>
      <c r="G146" s="29">
        <v>33</v>
      </c>
      <c r="H146" s="28">
        <v>0</v>
      </c>
      <c r="I146" s="30">
        <f>ROUND(G146*H146,P4)</f>
        <v>0</v>
      </c>
      <c r="L146" s="30">
        <v>0</v>
      </c>
      <c r="M146" s="24">
        <f>ROUND(G146*L146,P4)</f>
        <v>0</v>
      </c>
      <c r="N146" s="25" t="s">
        <v>755</v>
      </c>
      <c r="O146" s="31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65</v>
      </c>
      <c r="E147" s="27" t="s">
        <v>61</v>
      </c>
    </row>
    <row r="148" ht="38.25">
      <c r="A148" s="1" t="s">
        <v>66</v>
      </c>
      <c r="E148" s="32" t="s">
        <v>880</v>
      </c>
    </row>
    <row r="149" ht="51">
      <c r="A149" s="1" t="s">
        <v>67</v>
      </c>
      <c r="E149" s="27" t="s">
        <v>877</v>
      </c>
    </row>
    <row r="150">
      <c r="A150" s="1" t="s">
        <v>59</v>
      </c>
      <c r="B150" s="1">
        <v>36</v>
      </c>
      <c r="C150" s="26" t="s">
        <v>881</v>
      </c>
      <c r="D150" t="s">
        <v>61</v>
      </c>
      <c r="E150" s="27" t="s">
        <v>882</v>
      </c>
      <c r="F150" s="28" t="s">
        <v>91</v>
      </c>
      <c r="G150" s="29">
        <v>33</v>
      </c>
      <c r="H150" s="28">
        <v>0</v>
      </c>
      <c r="I150" s="30">
        <f>ROUND(G150*H150,P4)</f>
        <v>0</v>
      </c>
      <c r="L150" s="30">
        <v>0</v>
      </c>
      <c r="M150" s="24">
        <f>ROUND(G150*L150,P4)</f>
        <v>0</v>
      </c>
      <c r="N150" s="25" t="s">
        <v>755</v>
      </c>
      <c r="O150" s="31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65</v>
      </c>
      <c r="E151" s="27" t="s">
        <v>61</v>
      </c>
    </row>
    <row r="152" ht="38.25">
      <c r="A152" s="1" t="s">
        <v>66</v>
      </c>
      <c r="E152" s="32" t="s">
        <v>883</v>
      </c>
    </row>
    <row r="153" ht="140.25">
      <c r="A153" s="1" t="s">
        <v>67</v>
      </c>
      <c r="E153" s="27" t="s">
        <v>884</v>
      </c>
    </row>
    <row r="154">
      <c r="A154" s="1" t="s">
        <v>59</v>
      </c>
      <c r="B154" s="1">
        <v>37</v>
      </c>
      <c r="C154" s="26" t="s">
        <v>885</v>
      </c>
      <c r="D154" t="s">
        <v>61</v>
      </c>
      <c r="E154" s="27" t="s">
        <v>886</v>
      </c>
      <c r="F154" s="28" t="s">
        <v>91</v>
      </c>
      <c r="G154" s="29">
        <v>34.649999999999999</v>
      </c>
      <c r="H154" s="28">
        <v>0</v>
      </c>
      <c r="I154" s="30">
        <f>ROUND(G154*H154,P4)</f>
        <v>0</v>
      </c>
      <c r="L154" s="30">
        <v>0</v>
      </c>
      <c r="M154" s="24">
        <f>ROUND(G154*L154,P4)</f>
        <v>0</v>
      </c>
      <c r="N154" s="25" t="s">
        <v>755</v>
      </c>
      <c r="O154" s="31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65</v>
      </c>
      <c r="E155" s="27" t="s">
        <v>61</v>
      </c>
    </row>
    <row r="156" ht="38.25">
      <c r="A156" s="1" t="s">
        <v>66</v>
      </c>
      <c r="E156" s="32" t="s">
        <v>887</v>
      </c>
    </row>
    <row r="157" ht="140.25">
      <c r="A157" s="1" t="s">
        <v>67</v>
      </c>
      <c r="E157" s="27" t="s">
        <v>884</v>
      </c>
    </row>
    <row r="158">
      <c r="A158" s="1" t="s">
        <v>59</v>
      </c>
      <c r="B158" s="1">
        <v>38</v>
      </c>
      <c r="C158" s="26" t="s">
        <v>888</v>
      </c>
      <c r="D158" t="s">
        <v>61</v>
      </c>
      <c r="E158" s="27" t="s">
        <v>889</v>
      </c>
      <c r="F158" s="28" t="s">
        <v>125</v>
      </c>
      <c r="G158" s="29">
        <v>19.800000000000001</v>
      </c>
      <c r="H158" s="28">
        <v>0</v>
      </c>
      <c r="I158" s="30">
        <f>ROUND(G158*H158,P4)</f>
        <v>0</v>
      </c>
      <c r="L158" s="30">
        <v>0</v>
      </c>
      <c r="M158" s="24">
        <f>ROUND(G158*L158,P4)</f>
        <v>0</v>
      </c>
      <c r="N158" s="25" t="s">
        <v>755</v>
      </c>
      <c r="O158" s="31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65</v>
      </c>
      <c r="E159" s="27" t="s">
        <v>61</v>
      </c>
    </row>
    <row r="160" ht="51">
      <c r="A160" s="1" t="s">
        <v>66</v>
      </c>
      <c r="E160" s="32" t="s">
        <v>890</v>
      </c>
    </row>
    <row r="161" ht="38.25">
      <c r="A161" s="1" t="s">
        <v>67</v>
      </c>
      <c r="E161" s="27" t="s">
        <v>891</v>
      </c>
    </row>
    <row r="162">
      <c r="A162" s="1" t="s">
        <v>56</v>
      </c>
      <c r="C162" s="22" t="s">
        <v>892</v>
      </c>
      <c r="E162" s="23" t="s">
        <v>893</v>
      </c>
      <c r="L162" s="24">
        <f>SUMIFS(L163:L174,A163:A174,"P")</f>
        <v>0</v>
      </c>
      <c r="M162" s="24">
        <f>SUMIFS(M163:M174,A163:A174,"P")</f>
        <v>0</v>
      </c>
      <c r="N162" s="25"/>
    </row>
    <row r="163">
      <c r="A163" s="1" t="s">
        <v>59</v>
      </c>
      <c r="B163" s="1">
        <v>39</v>
      </c>
      <c r="C163" s="26" t="s">
        <v>894</v>
      </c>
      <c r="D163" t="s">
        <v>61</v>
      </c>
      <c r="E163" s="27" t="s">
        <v>895</v>
      </c>
      <c r="F163" s="28" t="s">
        <v>125</v>
      </c>
      <c r="G163" s="29">
        <v>6.5</v>
      </c>
      <c r="H163" s="28">
        <v>0</v>
      </c>
      <c r="I163" s="30">
        <f>ROUND(G163*H163,P4)</f>
        <v>0</v>
      </c>
      <c r="L163" s="30">
        <v>0</v>
      </c>
      <c r="M163" s="24">
        <f>ROUND(G163*L163,P4)</f>
        <v>0</v>
      </c>
      <c r="N163" s="25" t="s">
        <v>346</v>
      </c>
      <c r="O163" s="31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65</v>
      </c>
      <c r="E164" s="27" t="s">
        <v>61</v>
      </c>
    </row>
    <row r="165" ht="38.25">
      <c r="A165" s="1" t="s">
        <v>66</v>
      </c>
      <c r="E165" s="32" t="s">
        <v>896</v>
      </c>
    </row>
    <row r="166" ht="255">
      <c r="A166" s="1" t="s">
        <v>67</v>
      </c>
      <c r="E166" s="27" t="s">
        <v>897</v>
      </c>
    </row>
    <row r="167">
      <c r="A167" s="1" t="s">
        <v>59</v>
      </c>
      <c r="B167" s="1">
        <v>40</v>
      </c>
      <c r="C167" s="26" t="s">
        <v>898</v>
      </c>
      <c r="D167" t="s">
        <v>61</v>
      </c>
      <c r="E167" s="27" t="s">
        <v>899</v>
      </c>
      <c r="F167" s="28" t="s">
        <v>95</v>
      </c>
      <c r="G167" s="29">
        <v>2</v>
      </c>
      <c r="H167" s="28">
        <v>0</v>
      </c>
      <c r="I167" s="30">
        <f>ROUND(G167*H167,P4)</f>
        <v>0</v>
      </c>
      <c r="L167" s="30">
        <v>0</v>
      </c>
      <c r="M167" s="24">
        <f>ROUND(G167*L167,P4)</f>
        <v>0</v>
      </c>
      <c r="N167" s="25" t="s">
        <v>346</v>
      </c>
      <c r="O167" s="31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65</v>
      </c>
      <c r="E168" s="27" t="s">
        <v>61</v>
      </c>
    </row>
    <row r="169" ht="38.25">
      <c r="A169" s="1" t="s">
        <v>66</v>
      </c>
      <c r="E169" s="32" t="s">
        <v>900</v>
      </c>
    </row>
    <row r="170" ht="89.25">
      <c r="A170" s="1" t="s">
        <v>67</v>
      </c>
      <c r="E170" s="27" t="s">
        <v>901</v>
      </c>
    </row>
    <row r="171">
      <c r="A171" s="1" t="s">
        <v>59</v>
      </c>
      <c r="B171" s="1">
        <v>41</v>
      </c>
      <c r="C171" s="26" t="s">
        <v>902</v>
      </c>
      <c r="D171" t="s">
        <v>61</v>
      </c>
      <c r="E171" s="27" t="s">
        <v>903</v>
      </c>
      <c r="F171" s="28" t="s">
        <v>91</v>
      </c>
      <c r="G171" s="29">
        <v>12</v>
      </c>
      <c r="H171" s="28">
        <v>0</v>
      </c>
      <c r="I171" s="30">
        <f>ROUND(G171*H171,P4)</f>
        <v>0</v>
      </c>
      <c r="L171" s="30">
        <v>0</v>
      </c>
      <c r="M171" s="24">
        <f>ROUND(G171*L171,P4)</f>
        <v>0</v>
      </c>
      <c r="N171" s="25" t="s">
        <v>755</v>
      </c>
      <c r="O171" s="31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65</v>
      </c>
      <c r="E172" s="27" t="s">
        <v>61</v>
      </c>
    </row>
    <row r="173" ht="38.25">
      <c r="A173" s="1" t="s">
        <v>66</v>
      </c>
      <c r="E173" s="32" t="s">
        <v>904</v>
      </c>
    </row>
    <row r="174" ht="409.5">
      <c r="A174" s="1" t="s">
        <v>67</v>
      </c>
      <c r="E174" s="27" t="s">
        <v>905</v>
      </c>
    </row>
    <row r="175">
      <c r="A175" s="1" t="s">
        <v>56</v>
      </c>
      <c r="C175" s="22" t="s">
        <v>906</v>
      </c>
      <c r="E175" s="23" t="s">
        <v>907</v>
      </c>
      <c r="L175" s="24">
        <f>SUMIFS(L176:L223,A176:A223,"P")</f>
        <v>0</v>
      </c>
      <c r="M175" s="24">
        <f>SUMIFS(M176:M223,A176:A223,"P")</f>
        <v>0</v>
      </c>
      <c r="N175" s="25"/>
    </row>
    <row r="176">
      <c r="A176" s="1" t="s">
        <v>59</v>
      </c>
      <c r="B176" s="1">
        <v>42</v>
      </c>
      <c r="C176" s="26" t="s">
        <v>908</v>
      </c>
      <c r="D176" t="s">
        <v>61</v>
      </c>
      <c r="E176" s="27" t="s">
        <v>909</v>
      </c>
      <c r="F176" s="28" t="s">
        <v>95</v>
      </c>
      <c r="G176" s="29">
        <v>4</v>
      </c>
      <c r="H176" s="28">
        <v>0</v>
      </c>
      <c r="I176" s="30">
        <f>ROUND(G176*H176,P4)</f>
        <v>0</v>
      </c>
      <c r="L176" s="30">
        <v>0</v>
      </c>
      <c r="M176" s="24">
        <f>ROUND(G176*L176,P4)</f>
        <v>0</v>
      </c>
      <c r="N176" s="25" t="s">
        <v>346</v>
      </c>
      <c r="O176" s="31">
        <f>M176*AA176</f>
        <v>0</v>
      </c>
      <c r="P176" s="1">
        <v>3</v>
      </c>
      <c r="AA176" s="1">
        <f>IF(P176=1,$O$3,IF(P176=2,$O$4,$O$5))</f>
        <v>0</v>
      </c>
    </row>
    <row r="177">
      <c r="A177" s="1" t="s">
        <v>65</v>
      </c>
      <c r="E177" s="27" t="s">
        <v>61</v>
      </c>
    </row>
    <row r="178" ht="51">
      <c r="A178" s="1" t="s">
        <v>66</v>
      </c>
      <c r="E178" s="32" t="s">
        <v>910</v>
      </c>
    </row>
    <row r="179" ht="38.25">
      <c r="A179" s="1" t="s">
        <v>67</v>
      </c>
      <c r="E179" s="27" t="s">
        <v>911</v>
      </c>
    </row>
    <row r="180" ht="25.5">
      <c r="A180" s="1" t="s">
        <v>59</v>
      </c>
      <c r="B180" s="1">
        <v>43</v>
      </c>
      <c r="C180" s="26" t="s">
        <v>912</v>
      </c>
      <c r="D180" t="s">
        <v>61</v>
      </c>
      <c r="E180" s="27" t="s">
        <v>913</v>
      </c>
      <c r="F180" s="28" t="s">
        <v>95</v>
      </c>
      <c r="G180" s="29">
        <v>2</v>
      </c>
      <c r="H180" s="28">
        <v>0</v>
      </c>
      <c r="I180" s="30">
        <f>ROUND(G180*H180,P4)</f>
        <v>0</v>
      </c>
      <c r="L180" s="30">
        <v>0</v>
      </c>
      <c r="M180" s="24">
        <f>ROUND(G180*L180,P4)</f>
        <v>0</v>
      </c>
      <c r="N180" s="25" t="s">
        <v>346</v>
      </c>
      <c r="O180" s="31">
        <f>M180*AA180</f>
        <v>0</v>
      </c>
      <c r="P180" s="1">
        <v>3</v>
      </c>
      <c r="AA180" s="1">
        <f>IF(P180=1,$O$3,IF(P180=2,$O$4,$O$5))</f>
        <v>0</v>
      </c>
    </row>
    <row r="181">
      <c r="A181" s="1" t="s">
        <v>65</v>
      </c>
      <c r="E181" s="27" t="s">
        <v>61</v>
      </c>
    </row>
    <row r="182" ht="51">
      <c r="A182" s="1" t="s">
        <v>66</v>
      </c>
      <c r="E182" s="32" t="s">
        <v>914</v>
      </c>
    </row>
    <row r="183" ht="25.5">
      <c r="A183" s="1" t="s">
        <v>67</v>
      </c>
      <c r="E183" s="27" t="s">
        <v>915</v>
      </c>
    </row>
    <row r="184">
      <c r="A184" s="1" t="s">
        <v>59</v>
      </c>
      <c r="B184" s="1">
        <v>44</v>
      </c>
      <c r="C184" s="26" t="s">
        <v>916</v>
      </c>
      <c r="D184" t="s">
        <v>61</v>
      </c>
      <c r="E184" s="27" t="s">
        <v>917</v>
      </c>
      <c r="F184" s="28" t="s">
        <v>95</v>
      </c>
      <c r="G184" s="29">
        <v>3</v>
      </c>
      <c r="H184" s="28">
        <v>0</v>
      </c>
      <c r="I184" s="30">
        <f>ROUND(G184*H184,P4)</f>
        <v>0</v>
      </c>
      <c r="L184" s="30">
        <v>0</v>
      </c>
      <c r="M184" s="24">
        <f>ROUND(G184*L184,P4)</f>
        <v>0</v>
      </c>
      <c r="N184" s="25" t="s">
        <v>346</v>
      </c>
      <c r="O184" s="31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65</v>
      </c>
      <c r="E185" s="27" t="s">
        <v>61</v>
      </c>
    </row>
    <row r="186" ht="63.75">
      <c r="A186" s="1" t="s">
        <v>66</v>
      </c>
      <c r="E186" s="32" t="s">
        <v>918</v>
      </c>
    </row>
    <row r="187" ht="25.5">
      <c r="A187" s="1" t="s">
        <v>67</v>
      </c>
      <c r="E187" s="27" t="s">
        <v>915</v>
      </c>
    </row>
    <row r="188">
      <c r="A188" s="1" t="s">
        <v>59</v>
      </c>
      <c r="B188" s="1">
        <v>45</v>
      </c>
      <c r="C188" s="26" t="s">
        <v>919</v>
      </c>
      <c r="D188" t="s">
        <v>61</v>
      </c>
      <c r="E188" s="27" t="s">
        <v>920</v>
      </c>
      <c r="F188" s="28" t="s">
        <v>91</v>
      </c>
      <c r="G188" s="29">
        <v>1.3129999999999999</v>
      </c>
      <c r="H188" s="28">
        <v>0</v>
      </c>
      <c r="I188" s="30">
        <f>ROUND(G188*H188,P4)</f>
        <v>0</v>
      </c>
      <c r="L188" s="30">
        <v>0</v>
      </c>
      <c r="M188" s="24">
        <f>ROUND(G188*L188,P4)</f>
        <v>0</v>
      </c>
      <c r="N188" s="25" t="s">
        <v>346</v>
      </c>
      <c r="O188" s="31">
        <f>M188*AA188</f>
        <v>0</v>
      </c>
      <c r="P188" s="1">
        <v>3</v>
      </c>
      <c r="AA188" s="1">
        <f>IF(P188=1,$O$3,IF(P188=2,$O$4,$O$5))</f>
        <v>0</v>
      </c>
    </row>
    <row r="189">
      <c r="A189" s="1" t="s">
        <v>65</v>
      </c>
      <c r="E189" s="27" t="s">
        <v>61</v>
      </c>
    </row>
    <row r="190" ht="38.25">
      <c r="A190" s="1" t="s">
        <v>66</v>
      </c>
      <c r="E190" s="32" t="s">
        <v>921</v>
      </c>
    </row>
    <row r="191" ht="38.25">
      <c r="A191" s="1" t="s">
        <v>67</v>
      </c>
      <c r="E191" s="27" t="s">
        <v>922</v>
      </c>
    </row>
    <row r="192">
      <c r="A192" s="1" t="s">
        <v>59</v>
      </c>
      <c r="B192" s="1">
        <v>46</v>
      </c>
      <c r="C192" s="26" t="s">
        <v>923</v>
      </c>
      <c r="D192" t="s">
        <v>61</v>
      </c>
      <c r="E192" s="27" t="s">
        <v>924</v>
      </c>
      <c r="F192" s="28" t="s">
        <v>125</v>
      </c>
      <c r="G192" s="29">
        <v>19.600000000000001</v>
      </c>
      <c r="H192" s="28">
        <v>0</v>
      </c>
      <c r="I192" s="30">
        <f>ROUND(G192*H192,P4)</f>
        <v>0</v>
      </c>
      <c r="L192" s="30">
        <v>0</v>
      </c>
      <c r="M192" s="24">
        <f>ROUND(G192*L192,P4)</f>
        <v>0</v>
      </c>
      <c r="N192" s="25" t="s">
        <v>346</v>
      </c>
      <c r="O192" s="31">
        <f>M192*AA192</f>
        <v>0</v>
      </c>
      <c r="P192" s="1">
        <v>3</v>
      </c>
      <c r="AA192" s="1">
        <f>IF(P192=1,$O$3,IF(P192=2,$O$4,$O$5))</f>
        <v>0</v>
      </c>
    </row>
    <row r="193">
      <c r="A193" s="1" t="s">
        <v>65</v>
      </c>
      <c r="E193" s="27" t="s">
        <v>61</v>
      </c>
    </row>
    <row r="194" ht="38.25">
      <c r="A194" s="1" t="s">
        <v>66</v>
      </c>
      <c r="E194" s="32" t="s">
        <v>925</v>
      </c>
    </row>
    <row r="195">
      <c r="A195" s="1" t="s">
        <v>67</v>
      </c>
      <c r="E195" s="27" t="s">
        <v>926</v>
      </c>
    </row>
    <row r="196">
      <c r="A196" s="1" t="s">
        <v>59</v>
      </c>
      <c r="B196" s="1">
        <v>47</v>
      </c>
      <c r="C196" s="26" t="s">
        <v>927</v>
      </c>
      <c r="D196" t="s">
        <v>61</v>
      </c>
      <c r="E196" s="27" t="s">
        <v>928</v>
      </c>
      <c r="F196" s="28" t="s">
        <v>125</v>
      </c>
      <c r="G196" s="29">
        <v>6</v>
      </c>
      <c r="H196" s="28">
        <v>0</v>
      </c>
      <c r="I196" s="30">
        <f>ROUND(G196*H196,P4)</f>
        <v>0</v>
      </c>
      <c r="L196" s="30">
        <v>0</v>
      </c>
      <c r="M196" s="24">
        <f>ROUND(G196*L196,P4)</f>
        <v>0</v>
      </c>
      <c r="N196" s="25" t="s">
        <v>346</v>
      </c>
      <c r="O196" s="31">
        <f>M196*AA196</f>
        <v>0</v>
      </c>
      <c r="P196" s="1">
        <v>3</v>
      </c>
      <c r="AA196" s="1">
        <f>IF(P196=1,$O$3,IF(P196=2,$O$4,$O$5))</f>
        <v>0</v>
      </c>
    </row>
    <row r="197">
      <c r="A197" s="1" t="s">
        <v>65</v>
      </c>
      <c r="E197" s="27" t="s">
        <v>61</v>
      </c>
    </row>
    <row r="198" ht="38.25">
      <c r="A198" s="1" t="s">
        <v>66</v>
      </c>
      <c r="E198" s="32" t="s">
        <v>929</v>
      </c>
    </row>
    <row r="199" ht="140.25">
      <c r="A199" s="1" t="s">
        <v>67</v>
      </c>
      <c r="E199" s="27" t="s">
        <v>930</v>
      </c>
    </row>
    <row r="200" ht="25.5">
      <c r="A200" s="1" t="s">
        <v>59</v>
      </c>
      <c r="B200" s="1">
        <v>48</v>
      </c>
      <c r="C200" s="26" t="s">
        <v>931</v>
      </c>
      <c r="D200" t="s">
        <v>61</v>
      </c>
      <c r="E200" s="27" t="s">
        <v>932</v>
      </c>
      <c r="F200" s="28" t="s">
        <v>91</v>
      </c>
      <c r="G200" s="29">
        <v>10</v>
      </c>
      <c r="H200" s="28">
        <v>0</v>
      </c>
      <c r="I200" s="30">
        <f>ROUND(G200*H200,P4)</f>
        <v>0</v>
      </c>
      <c r="L200" s="30">
        <v>0</v>
      </c>
      <c r="M200" s="24">
        <f>ROUND(G200*L200,P4)</f>
        <v>0</v>
      </c>
      <c r="N200" s="25" t="s">
        <v>933</v>
      </c>
      <c r="O200" s="31">
        <f>M200*AA200</f>
        <v>0</v>
      </c>
      <c r="P200" s="1">
        <v>3</v>
      </c>
      <c r="AA200" s="1">
        <f>IF(P200=1,$O$3,IF(P200=2,$O$4,$O$5))</f>
        <v>0</v>
      </c>
    </row>
    <row r="201">
      <c r="A201" s="1" t="s">
        <v>65</v>
      </c>
      <c r="E201" s="27" t="s">
        <v>61</v>
      </c>
    </row>
    <row r="202" ht="38.25">
      <c r="A202" s="1" t="s">
        <v>66</v>
      </c>
      <c r="E202" s="32" t="s">
        <v>934</v>
      </c>
    </row>
    <row r="203">
      <c r="A203" s="1" t="s">
        <v>67</v>
      </c>
      <c r="E203" s="27" t="s">
        <v>61</v>
      </c>
    </row>
    <row r="204">
      <c r="A204" s="1" t="s">
        <v>59</v>
      </c>
      <c r="B204" s="1">
        <v>49</v>
      </c>
      <c r="C204" s="26" t="s">
        <v>935</v>
      </c>
      <c r="D204" t="s">
        <v>61</v>
      </c>
      <c r="E204" s="27" t="s">
        <v>936</v>
      </c>
      <c r="F204" s="28" t="s">
        <v>99</v>
      </c>
      <c r="G204" s="29">
        <v>72.5</v>
      </c>
      <c r="H204" s="28">
        <v>0</v>
      </c>
      <c r="I204" s="30">
        <f>ROUND(G204*H204,P4)</f>
        <v>0</v>
      </c>
      <c r="L204" s="30">
        <v>0</v>
      </c>
      <c r="M204" s="24">
        <f>ROUND(G204*L204,P4)</f>
        <v>0</v>
      </c>
      <c r="N204" s="25" t="s">
        <v>346</v>
      </c>
      <c r="O204" s="31">
        <f>M204*AA204</f>
        <v>0</v>
      </c>
      <c r="P204" s="1">
        <v>3</v>
      </c>
      <c r="AA204" s="1">
        <f>IF(P204=1,$O$3,IF(P204=2,$O$4,$O$5))</f>
        <v>0</v>
      </c>
    </row>
    <row r="205">
      <c r="A205" s="1" t="s">
        <v>65</v>
      </c>
      <c r="E205" s="27" t="s">
        <v>61</v>
      </c>
    </row>
    <row r="206" ht="38.25">
      <c r="A206" s="1" t="s">
        <v>66</v>
      </c>
      <c r="E206" s="32" t="s">
        <v>937</v>
      </c>
    </row>
    <row r="207" ht="140.25">
      <c r="A207" s="1" t="s">
        <v>67</v>
      </c>
      <c r="E207" s="27" t="s">
        <v>938</v>
      </c>
    </row>
    <row r="208" ht="25.5">
      <c r="A208" s="1" t="s">
        <v>59</v>
      </c>
      <c r="B208" s="1">
        <v>50</v>
      </c>
      <c r="C208" s="26" t="s">
        <v>939</v>
      </c>
      <c r="D208" t="s">
        <v>61</v>
      </c>
      <c r="E208" s="27" t="s">
        <v>940</v>
      </c>
      <c r="F208" s="28" t="s">
        <v>125</v>
      </c>
      <c r="G208" s="29">
        <v>25</v>
      </c>
      <c r="H208" s="28">
        <v>0</v>
      </c>
      <c r="I208" s="30">
        <f>ROUND(G208*H208,P4)</f>
        <v>0</v>
      </c>
      <c r="L208" s="30">
        <v>0</v>
      </c>
      <c r="M208" s="24">
        <f>ROUND(G208*L208,P4)</f>
        <v>0</v>
      </c>
      <c r="N208" s="25" t="s">
        <v>346</v>
      </c>
      <c r="O208" s="31">
        <f>M208*AA208</f>
        <v>0</v>
      </c>
      <c r="P208" s="1">
        <v>3</v>
      </c>
      <c r="AA208" s="1">
        <f>IF(P208=1,$O$3,IF(P208=2,$O$4,$O$5))</f>
        <v>0</v>
      </c>
    </row>
    <row r="209">
      <c r="A209" s="1" t="s">
        <v>65</v>
      </c>
      <c r="E209" s="27" t="s">
        <v>61</v>
      </c>
    </row>
    <row r="210" ht="38.25">
      <c r="A210" s="1" t="s">
        <v>66</v>
      </c>
      <c r="E210" s="32" t="s">
        <v>941</v>
      </c>
    </row>
    <row r="211" ht="191.25">
      <c r="A211" s="1" t="s">
        <v>67</v>
      </c>
      <c r="E211" s="27" t="s">
        <v>942</v>
      </c>
    </row>
    <row r="212">
      <c r="A212" s="1" t="s">
        <v>59</v>
      </c>
      <c r="B212" s="1">
        <v>51</v>
      </c>
      <c r="C212" s="26" t="s">
        <v>943</v>
      </c>
      <c r="D212" t="s">
        <v>61</v>
      </c>
      <c r="E212" s="27" t="s">
        <v>944</v>
      </c>
      <c r="F212" s="28" t="s">
        <v>91</v>
      </c>
      <c r="G212" s="29">
        <v>9</v>
      </c>
      <c r="H212" s="28">
        <v>0</v>
      </c>
      <c r="I212" s="30">
        <f>ROUND(G212*H212,P4)</f>
        <v>0</v>
      </c>
      <c r="L212" s="30">
        <v>0</v>
      </c>
      <c r="M212" s="24">
        <f>ROUND(G212*L212,P4)</f>
        <v>0</v>
      </c>
      <c r="N212" s="25" t="s">
        <v>346</v>
      </c>
      <c r="O212" s="31">
        <f>M212*AA212</f>
        <v>0</v>
      </c>
      <c r="P212" s="1">
        <v>3</v>
      </c>
      <c r="AA212" s="1">
        <f>IF(P212=1,$O$3,IF(P212=2,$O$4,$O$5))</f>
        <v>0</v>
      </c>
    </row>
    <row r="213">
      <c r="A213" s="1" t="s">
        <v>65</v>
      </c>
      <c r="E213" s="27" t="s">
        <v>61</v>
      </c>
    </row>
    <row r="214" ht="38.25">
      <c r="A214" s="1" t="s">
        <v>66</v>
      </c>
      <c r="E214" s="32" t="s">
        <v>945</v>
      </c>
    </row>
    <row r="215" ht="165.75">
      <c r="A215" s="1" t="s">
        <v>67</v>
      </c>
      <c r="E215" s="27" t="s">
        <v>946</v>
      </c>
    </row>
    <row r="216">
      <c r="A216" s="1" t="s">
        <v>59</v>
      </c>
      <c r="B216" s="1">
        <v>52</v>
      </c>
      <c r="C216" s="26" t="s">
        <v>947</v>
      </c>
      <c r="D216" t="s">
        <v>61</v>
      </c>
      <c r="E216" s="27" t="s">
        <v>948</v>
      </c>
      <c r="F216" s="28" t="s">
        <v>91</v>
      </c>
      <c r="G216" s="29">
        <v>28.079999999999998</v>
      </c>
      <c r="H216" s="28">
        <v>0</v>
      </c>
      <c r="I216" s="30">
        <f>ROUND(G216*H216,P4)</f>
        <v>0</v>
      </c>
      <c r="L216" s="30">
        <v>0</v>
      </c>
      <c r="M216" s="24">
        <f>ROUND(G216*L216,P4)</f>
        <v>0</v>
      </c>
      <c r="N216" s="25" t="s">
        <v>755</v>
      </c>
      <c r="O216" s="31">
        <f>M216*AA216</f>
        <v>0</v>
      </c>
      <c r="P216" s="1">
        <v>3</v>
      </c>
      <c r="AA216" s="1">
        <f>IF(P216=1,$O$3,IF(P216=2,$O$4,$O$5))</f>
        <v>0</v>
      </c>
    </row>
    <row r="217">
      <c r="A217" s="1" t="s">
        <v>65</v>
      </c>
      <c r="E217" s="27" t="s">
        <v>61</v>
      </c>
    </row>
    <row r="218" ht="38.25">
      <c r="A218" s="1" t="s">
        <v>66</v>
      </c>
      <c r="E218" s="32" t="s">
        <v>949</v>
      </c>
    </row>
    <row r="219" ht="267.75">
      <c r="A219" s="1" t="s">
        <v>67</v>
      </c>
      <c r="E219" s="27" t="s">
        <v>950</v>
      </c>
    </row>
    <row r="220">
      <c r="A220" s="1" t="s">
        <v>59</v>
      </c>
      <c r="B220" s="1">
        <v>53</v>
      </c>
      <c r="C220" s="26" t="s">
        <v>951</v>
      </c>
      <c r="D220" t="s">
        <v>61</v>
      </c>
      <c r="E220" s="27" t="s">
        <v>952</v>
      </c>
      <c r="F220" s="28" t="s">
        <v>861</v>
      </c>
      <c r="G220" s="29">
        <v>1</v>
      </c>
      <c r="H220" s="28">
        <v>0</v>
      </c>
      <c r="I220" s="30">
        <f>ROUND(G220*H220,P4)</f>
        <v>0</v>
      </c>
      <c r="L220" s="30">
        <v>0</v>
      </c>
      <c r="M220" s="24">
        <f>ROUND(G220*L220,P4)</f>
        <v>0</v>
      </c>
      <c r="N220" s="25" t="s">
        <v>755</v>
      </c>
      <c r="O220" s="31">
        <f>M220*AA220</f>
        <v>0</v>
      </c>
      <c r="P220" s="1">
        <v>3</v>
      </c>
      <c r="AA220" s="1">
        <f>IF(P220=1,$O$3,IF(P220=2,$O$4,$O$5))</f>
        <v>0</v>
      </c>
    </row>
    <row r="221">
      <c r="A221" s="1" t="s">
        <v>65</v>
      </c>
      <c r="E221" s="27" t="s">
        <v>61</v>
      </c>
    </row>
    <row r="222" ht="38.25">
      <c r="A222" s="1" t="s">
        <v>66</v>
      </c>
      <c r="E222" s="32" t="s">
        <v>953</v>
      </c>
    </row>
    <row r="223">
      <c r="A223" s="1" t="s">
        <v>67</v>
      </c>
      <c r="E223" s="27" t="s">
        <v>61</v>
      </c>
    </row>
  </sheetData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7" style="1" customWidth="1"/>
    <col min="3" max="3" width="14.57031" style="1" customWidth="1"/>
    <col min="5" max="5" width="73.42578" style="1" customWidth="1"/>
    <col min="6" max="6" width="11.85547" style="1" customWidth="1"/>
    <col min="7" max="7" width="16.71094" style="1" customWidth="1"/>
    <col min="8" max="8" width="16.71094" style="1" customWidth="1"/>
    <col min="9" max="9" width="16.71094" style="1" customWidth="1"/>
    <col min="10" max="10" width="9.140625" style="1" hidden="1"/>
    <col min="11" max="11" width="9.140625" style="1" hidden="1"/>
    <col min="12" max="12" width="16.71094" style="1" customWidth="1"/>
    <col min="13" max="13" width="16.71094" style="1" customWidth="1"/>
    <col min="14" max="14" width="16.71094" style="1" customWidth="1"/>
    <col min="15" max="15" width="9.140625" style="1" hidden="1"/>
    <col min="16" max="16" width="9.140625" style="1" hidden="1"/>
    <col min="17" max="17" width="9.140625" style="1" hidden="1"/>
    <col min="19" max="19" width="31.85547" style="1" customWidth="1"/>
    <col min="27" max="27" width="9.140625" style="1" hidden="1"/>
  </cols>
  <sheetData>
    <row r="1" ht="36.8504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19" t="s">
        <v>26</v>
      </c>
      <c r="M3" s="20">
        <f>Rekapitulace!C17</f>
        <v>0</v>
      </c>
      <c r="N3" s="6" t="s">
        <v>3</v>
      </c>
      <c r="O3">
        <v>0</v>
      </c>
      <c r="P3">
        <v>2</v>
      </c>
    </row>
    <row r="4" ht="34.01575" customHeight="1">
      <c r="A4" s="16" t="s">
        <v>37</v>
      </c>
      <c r="B4" s="17" t="s">
        <v>38</v>
      </c>
      <c r="C4" s="18" t="s">
        <v>26</v>
      </c>
      <c r="D4" s="1"/>
      <c r="E4" s="17" t="s">
        <v>27</v>
      </c>
      <c r="F4" s="1"/>
      <c r="G4" s="1"/>
      <c r="H4" s="1"/>
      <c r="O4">
        <v>0.12</v>
      </c>
      <c r="P4">
        <v>2</v>
      </c>
    </row>
    <row r="5">
      <c r="A5" s="9" t="s">
        <v>39</v>
      </c>
      <c r="B5" s="9" t="s">
        <v>40</v>
      </c>
      <c r="C5" s="9" t="s">
        <v>41</v>
      </c>
      <c r="D5" s="9" t="s">
        <v>42</v>
      </c>
      <c r="E5" s="9" t="s">
        <v>43</v>
      </c>
      <c r="F5" s="9" t="s">
        <v>44</v>
      </c>
      <c r="G5" s="9" t="s">
        <v>45</v>
      </c>
      <c r="H5" s="9" t="s">
        <v>46</v>
      </c>
      <c r="I5" s="9" t="s">
        <v>47</v>
      </c>
      <c r="J5" s="21"/>
      <c r="K5" s="21"/>
      <c r="L5" s="9" t="s">
        <v>48</v>
      </c>
      <c r="M5" s="21"/>
      <c r="N5" s="9" t="s">
        <v>49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50</v>
      </c>
      <c r="K6" s="21"/>
      <c r="L6" s="21"/>
      <c r="M6" s="21"/>
      <c r="N6" s="9"/>
    </row>
    <row r="7" ht="25.5">
      <c r="A7" s="9"/>
      <c r="B7" s="9"/>
      <c r="C7" s="9"/>
      <c r="D7" s="9"/>
      <c r="E7" s="9"/>
      <c r="F7" s="9"/>
      <c r="G7" s="9"/>
      <c r="H7" s="9"/>
      <c r="I7" s="9"/>
      <c r="J7" s="9" t="s">
        <v>51</v>
      </c>
      <c r="K7" s="9" t="s">
        <v>52</v>
      </c>
      <c r="L7" s="9" t="s">
        <v>51</v>
      </c>
      <c r="M7" s="9" t="s">
        <v>52</v>
      </c>
      <c r="N7" s="9"/>
      <c r="S7" s="1" t="s">
        <v>53</v>
      </c>
      <c r="T7">
        <f>COUNTIFS(L8:L120,"=0",A8:A120,"P")+COUNTIFS(L8:L120,"",A8:A120,"P")+SUM(Q8:Q120)</f>
        <v>0</v>
      </c>
    </row>
    <row r="8">
      <c r="A8" s="1" t="s">
        <v>54</v>
      </c>
      <c r="C8" s="22" t="s">
        <v>954</v>
      </c>
      <c r="E8" s="23" t="s">
        <v>29</v>
      </c>
      <c r="L8" s="24">
        <f>L9+L30+L47</f>
        <v>0</v>
      </c>
      <c r="M8" s="24">
        <f>M9+M30+M47</f>
        <v>0</v>
      </c>
      <c r="N8" s="25"/>
    </row>
    <row r="9">
      <c r="A9" s="1" t="s">
        <v>56</v>
      </c>
      <c r="C9" s="22" t="s">
        <v>955</v>
      </c>
      <c r="E9" s="23" t="s">
        <v>956</v>
      </c>
      <c r="L9" s="24">
        <f>SUMIFS(L10:L29,A10:A29,"P")</f>
        <v>0</v>
      </c>
      <c r="M9" s="24">
        <f>SUMIFS(M10:M29,A10:A29,"P")</f>
        <v>0</v>
      </c>
      <c r="N9" s="25"/>
    </row>
    <row r="10" ht="25.5">
      <c r="A10" s="1" t="s">
        <v>59</v>
      </c>
      <c r="B10" s="1">
        <v>23</v>
      </c>
      <c r="C10" s="26" t="s">
        <v>957</v>
      </c>
      <c r="D10" t="s">
        <v>61</v>
      </c>
      <c r="E10" s="27" t="s">
        <v>958</v>
      </c>
      <c r="F10" s="28" t="s">
        <v>99</v>
      </c>
      <c r="G10" s="29">
        <v>53.899999999999999</v>
      </c>
      <c r="H10" s="28">
        <v>0</v>
      </c>
      <c r="I10" s="30">
        <f>ROUND(G10*H10,P4)</f>
        <v>0</v>
      </c>
      <c r="L10" s="30">
        <v>0</v>
      </c>
      <c r="M10" s="24">
        <f>ROUND(G10*L10,P4)</f>
        <v>0</v>
      </c>
      <c r="N10" s="25" t="s">
        <v>64</v>
      </c>
      <c r="O10" s="31">
        <f>M10*AA10</f>
        <v>0</v>
      </c>
      <c r="P10" s="1">
        <v>3</v>
      </c>
      <c r="AA10" s="1">
        <f>IF(P10=1,$O$3,IF(P10=2,$O$4,$O$5))</f>
        <v>0</v>
      </c>
    </row>
    <row r="11" ht="318.75">
      <c r="A11" s="1" t="s">
        <v>65</v>
      </c>
      <c r="E11" s="27" t="s">
        <v>117</v>
      </c>
    </row>
    <row r="12" ht="25.5">
      <c r="A12" s="1" t="s">
        <v>66</v>
      </c>
      <c r="E12" s="32" t="s">
        <v>959</v>
      </c>
    </row>
    <row r="13">
      <c r="A13" s="1" t="s">
        <v>67</v>
      </c>
      <c r="E13" s="27" t="s">
        <v>960</v>
      </c>
    </row>
    <row r="14">
      <c r="A14" s="1" t="s">
        <v>59</v>
      </c>
      <c r="B14" s="1">
        <v>24</v>
      </c>
      <c r="C14" s="26" t="s">
        <v>349</v>
      </c>
      <c r="D14" t="s">
        <v>61</v>
      </c>
      <c r="E14" s="27" t="s">
        <v>350</v>
      </c>
      <c r="F14" s="28" t="s">
        <v>99</v>
      </c>
      <c r="G14" s="29">
        <v>161.69999999999999</v>
      </c>
      <c r="H14" s="28">
        <v>0</v>
      </c>
      <c r="I14" s="30">
        <f>ROUND(G14*H14,P4)</f>
        <v>0</v>
      </c>
      <c r="L14" s="30">
        <v>0</v>
      </c>
      <c r="M14" s="24">
        <f>ROUND(G14*L14,P4)</f>
        <v>0</v>
      </c>
      <c r="N14" s="25" t="s">
        <v>64</v>
      </c>
      <c r="O14" s="31">
        <f>M14*AA14</f>
        <v>0</v>
      </c>
      <c r="P14" s="1">
        <v>3</v>
      </c>
      <c r="AA14" s="1">
        <f>IF(P14=1,$O$3,IF(P14=2,$O$4,$O$5))</f>
        <v>0</v>
      </c>
    </row>
    <row r="15" ht="318.75">
      <c r="A15" s="1" t="s">
        <v>65</v>
      </c>
      <c r="E15" s="27" t="s">
        <v>117</v>
      </c>
    </row>
    <row r="16" ht="25.5">
      <c r="A16" s="1" t="s">
        <v>66</v>
      </c>
      <c r="E16" s="32" t="s">
        <v>961</v>
      </c>
    </row>
    <row r="17">
      <c r="A17" s="1" t="s">
        <v>67</v>
      </c>
      <c r="E17" s="27" t="s">
        <v>962</v>
      </c>
    </row>
    <row r="18" ht="25.5">
      <c r="A18" s="1" t="s">
        <v>59</v>
      </c>
      <c r="B18" s="1">
        <v>25</v>
      </c>
      <c r="C18" s="26" t="s">
        <v>963</v>
      </c>
      <c r="D18" t="s">
        <v>61</v>
      </c>
      <c r="E18" s="27" t="s">
        <v>964</v>
      </c>
      <c r="F18" s="28" t="s">
        <v>99</v>
      </c>
      <c r="G18" s="29">
        <v>30.539999999999999</v>
      </c>
      <c r="H18" s="28">
        <v>0</v>
      </c>
      <c r="I18" s="30">
        <f>ROUND(G18*H18,P4)</f>
        <v>0</v>
      </c>
      <c r="L18" s="30">
        <v>0</v>
      </c>
      <c r="M18" s="24">
        <f>ROUND(G18*L18,P4)</f>
        <v>0</v>
      </c>
      <c r="N18" s="25" t="s">
        <v>64</v>
      </c>
      <c r="O18" s="31">
        <f>M18*AA18</f>
        <v>0</v>
      </c>
      <c r="P18" s="1">
        <v>3</v>
      </c>
      <c r="AA18" s="1">
        <f>IF(P18=1,$O$3,IF(P18=2,$O$4,$O$5))</f>
        <v>0</v>
      </c>
    </row>
    <row r="19" ht="318.75">
      <c r="A19" s="1" t="s">
        <v>65</v>
      </c>
      <c r="E19" s="27" t="s">
        <v>117</v>
      </c>
    </row>
    <row r="20" ht="25.5">
      <c r="A20" s="1" t="s">
        <v>66</v>
      </c>
      <c r="E20" s="32" t="s">
        <v>965</v>
      </c>
    </row>
    <row r="21">
      <c r="A21" s="1" t="s">
        <v>67</v>
      </c>
      <c r="E21" s="27" t="s">
        <v>966</v>
      </c>
    </row>
    <row r="22">
      <c r="A22" s="1" t="s">
        <v>59</v>
      </c>
      <c r="B22" s="1">
        <v>26</v>
      </c>
      <c r="C22" s="26" t="s">
        <v>807</v>
      </c>
      <c r="D22" t="s">
        <v>61</v>
      </c>
      <c r="E22" s="27" t="s">
        <v>808</v>
      </c>
      <c r="F22" s="28" t="s">
        <v>91</v>
      </c>
      <c r="G22" s="29">
        <v>269.5</v>
      </c>
      <c r="H22" s="28">
        <v>0</v>
      </c>
      <c r="I22" s="30">
        <f>ROUND(G22*H22,P4)</f>
        <v>0</v>
      </c>
      <c r="L22" s="30">
        <v>0</v>
      </c>
      <c r="M22" s="24">
        <f>ROUND(G22*L22,P4)</f>
        <v>0</v>
      </c>
      <c r="N22" s="25" t="s">
        <v>64</v>
      </c>
      <c r="O22" s="31">
        <f>M22*AA22</f>
        <v>0</v>
      </c>
      <c r="P22" s="1">
        <v>3</v>
      </c>
      <c r="AA22" s="1">
        <f>IF(P22=1,$O$3,IF(P22=2,$O$4,$O$5))</f>
        <v>0</v>
      </c>
    </row>
    <row r="23" ht="25.5">
      <c r="A23" s="1" t="s">
        <v>65</v>
      </c>
      <c r="E23" s="27" t="s">
        <v>810</v>
      </c>
    </row>
    <row r="24" ht="25.5">
      <c r="A24" s="1" t="s">
        <v>66</v>
      </c>
      <c r="E24" s="32" t="s">
        <v>967</v>
      </c>
    </row>
    <row r="25">
      <c r="A25" s="1" t="s">
        <v>67</v>
      </c>
      <c r="E25" s="27" t="s">
        <v>968</v>
      </c>
    </row>
    <row r="26">
      <c r="A26" s="1" t="s">
        <v>59</v>
      </c>
      <c r="B26" s="1">
        <v>27</v>
      </c>
      <c r="C26" s="26" t="s">
        <v>358</v>
      </c>
      <c r="D26" t="s">
        <v>61</v>
      </c>
      <c r="E26" s="27" t="s">
        <v>359</v>
      </c>
      <c r="F26" s="28" t="s">
        <v>125</v>
      </c>
      <c r="G26" s="29">
        <v>16</v>
      </c>
      <c r="H26" s="28">
        <v>0</v>
      </c>
      <c r="I26" s="30">
        <f>ROUND(G26*H26,P4)</f>
        <v>0</v>
      </c>
      <c r="L26" s="30">
        <v>0</v>
      </c>
      <c r="M26" s="24">
        <f>ROUND(G26*L26,P4)</f>
        <v>0</v>
      </c>
      <c r="N26" s="25" t="s">
        <v>64</v>
      </c>
      <c r="O26" s="31">
        <f>M26*AA26</f>
        <v>0</v>
      </c>
      <c r="P26" s="1">
        <v>3</v>
      </c>
      <c r="AA26" s="1">
        <f>IF(P26=1,$O$3,IF(P26=2,$O$4,$O$5))</f>
        <v>0</v>
      </c>
    </row>
    <row r="27" ht="25.5">
      <c r="A27" s="1" t="s">
        <v>65</v>
      </c>
      <c r="E27" s="27" t="s">
        <v>126</v>
      </c>
    </row>
    <row r="28" ht="25.5">
      <c r="A28" s="1" t="s">
        <v>66</v>
      </c>
      <c r="E28" s="32" t="s">
        <v>969</v>
      </c>
    </row>
    <row r="29">
      <c r="A29" s="1" t="s">
        <v>67</v>
      </c>
      <c r="E29" s="27" t="s">
        <v>348</v>
      </c>
    </row>
    <row r="30">
      <c r="A30" s="1" t="s">
        <v>56</v>
      </c>
      <c r="C30" s="22" t="s">
        <v>970</v>
      </c>
      <c r="E30" s="23" t="s">
        <v>971</v>
      </c>
      <c r="L30" s="24">
        <f>SUMIFS(L31:L46,A31:A46,"P")</f>
        <v>0</v>
      </c>
      <c r="M30" s="24">
        <f>SUMIFS(M31:M46,A31:A46,"P")</f>
        <v>0</v>
      </c>
      <c r="N30" s="25"/>
    </row>
    <row r="31">
      <c r="A31" s="1" t="s">
        <v>59</v>
      </c>
      <c r="B31" s="1">
        <v>19</v>
      </c>
      <c r="C31" s="26" t="s">
        <v>972</v>
      </c>
      <c r="D31" t="s">
        <v>61</v>
      </c>
      <c r="E31" s="27" t="s">
        <v>973</v>
      </c>
      <c r="F31" s="28" t="s">
        <v>125</v>
      </c>
      <c r="G31" s="29">
        <v>16</v>
      </c>
      <c r="H31" s="28">
        <v>0</v>
      </c>
      <c r="I31" s="30">
        <f>ROUND(G31*H31,P4)</f>
        <v>0</v>
      </c>
      <c r="L31" s="30">
        <v>0</v>
      </c>
      <c r="M31" s="24">
        <f>ROUND(G31*L31,P4)</f>
        <v>0</v>
      </c>
      <c r="N31" s="25" t="s">
        <v>64</v>
      </c>
      <c r="O31" s="31">
        <f>M31*AA31</f>
        <v>0</v>
      </c>
      <c r="P31" s="1">
        <v>3</v>
      </c>
      <c r="AA31" s="1">
        <f>IF(P31=1,$O$3,IF(P31=2,$O$4,$O$5))</f>
        <v>0</v>
      </c>
    </row>
    <row r="32" ht="89.25">
      <c r="A32" s="1" t="s">
        <v>65</v>
      </c>
      <c r="E32" s="27" t="s">
        <v>974</v>
      </c>
    </row>
    <row r="33" ht="25.5">
      <c r="A33" s="1" t="s">
        <v>66</v>
      </c>
      <c r="E33" s="32" t="s">
        <v>975</v>
      </c>
    </row>
    <row r="34">
      <c r="A34" s="1" t="s">
        <v>67</v>
      </c>
      <c r="E34" s="27" t="s">
        <v>348</v>
      </c>
    </row>
    <row r="35">
      <c r="A35" s="1" t="s">
        <v>59</v>
      </c>
      <c r="B35" s="1">
        <v>20</v>
      </c>
      <c r="C35" s="26" t="s">
        <v>152</v>
      </c>
      <c r="D35" t="s">
        <v>61</v>
      </c>
      <c r="E35" s="27" t="s">
        <v>153</v>
      </c>
      <c r="F35" s="28" t="s">
        <v>125</v>
      </c>
      <c r="G35" s="29">
        <v>765</v>
      </c>
      <c r="H35" s="28">
        <v>0</v>
      </c>
      <c r="I35" s="30">
        <f>ROUND(G35*H35,P4)</f>
        <v>0</v>
      </c>
      <c r="L35" s="30">
        <v>0</v>
      </c>
      <c r="M35" s="24">
        <f>ROUND(G35*L35,P4)</f>
        <v>0</v>
      </c>
      <c r="N35" s="25" t="s">
        <v>64</v>
      </c>
      <c r="O35" s="31">
        <f>M35*AA35</f>
        <v>0</v>
      </c>
      <c r="P35" s="1">
        <v>3</v>
      </c>
      <c r="AA35" s="1">
        <f>IF(P35=1,$O$3,IF(P35=2,$O$4,$O$5))</f>
        <v>0</v>
      </c>
    </row>
    <row r="36" ht="102">
      <c r="A36" s="1" t="s">
        <v>65</v>
      </c>
      <c r="E36" s="27" t="s">
        <v>154</v>
      </c>
    </row>
    <row r="37" ht="25.5">
      <c r="A37" s="1" t="s">
        <v>66</v>
      </c>
      <c r="E37" s="32" t="s">
        <v>976</v>
      </c>
    </row>
    <row r="38">
      <c r="A38" s="1" t="s">
        <v>67</v>
      </c>
      <c r="E38" s="27" t="s">
        <v>348</v>
      </c>
    </row>
    <row r="39" ht="25.5">
      <c r="A39" s="1" t="s">
        <v>59</v>
      </c>
      <c r="B39" s="1">
        <v>21</v>
      </c>
      <c r="C39" s="26" t="s">
        <v>369</v>
      </c>
      <c r="D39" t="s">
        <v>61</v>
      </c>
      <c r="E39" s="27" t="s">
        <v>370</v>
      </c>
      <c r="F39" s="28" t="s">
        <v>95</v>
      </c>
      <c r="G39" s="29">
        <v>4</v>
      </c>
      <c r="H39" s="28">
        <v>0</v>
      </c>
      <c r="I39" s="30">
        <f>ROUND(G39*H39,P4)</f>
        <v>0</v>
      </c>
      <c r="L39" s="30">
        <v>0</v>
      </c>
      <c r="M39" s="24">
        <f>ROUND(G39*L39,P4)</f>
        <v>0</v>
      </c>
      <c r="N39" s="25" t="s">
        <v>64</v>
      </c>
      <c r="O39" s="31">
        <f>M39*AA39</f>
        <v>0</v>
      </c>
      <c r="P39" s="1">
        <v>3</v>
      </c>
      <c r="AA39" s="1">
        <f>IF(P39=1,$O$3,IF(P39=2,$O$4,$O$5))</f>
        <v>0</v>
      </c>
    </row>
    <row r="40" ht="38.25">
      <c r="A40" s="1" t="s">
        <v>65</v>
      </c>
      <c r="E40" s="27" t="s">
        <v>977</v>
      </c>
    </row>
    <row r="41" ht="25.5">
      <c r="A41" s="1" t="s">
        <v>66</v>
      </c>
      <c r="E41" s="32" t="s">
        <v>978</v>
      </c>
    </row>
    <row r="42">
      <c r="A42" s="1" t="s">
        <v>67</v>
      </c>
      <c r="E42" s="27" t="s">
        <v>348</v>
      </c>
    </row>
    <row r="43">
      <c r="A43" s="1" t="s">
        <v>59</v>
      </c>
      <c r="B43" s="1">
        <v>22</v>
      </c>
      <c r="C43" s="26" t="s">
        <v>146</v>
      </c>
      <c r="D43" t="s">
        <v>61</v>
      </c>
      <c r="E43" s="27" t="s">
        <v>147</v>
      </c>
      <c r="F43" s="28" t="s">
        <v>95</v>
      </c>
      <c r="G43" s="29">
        <v>15</v>
      </c>
      <c r="H43" s="28">
        <v>0</v>
      </c>
      <c r="I43" s="30">
        <f>ROUND(G43*H43,P4)</f>
        <v>0</v>
      </c>
      <c r="L43" s="30">
        <v>0</v>
      </c>
      <c r="M43" s="24">
        <f>ROUND(G43*L43,P4)</f>
        <v>0</v>
      </c>
      <c r="N43" s="25" t="s">
        <v>64</v>
      </c>
      <c r="O43" s="31">
        <f>M43*AA43</f>
        <v>0</v>
      </c>
      <c r="P43" s="1">
        <v>3</v>
      </c>
      <c r="AA43" s="1">
        <f>IF(P43=1,$O$3,IF(P43=2,$O$4,$O$5))</f>
        <v>0</v>
      </c>
    </row>
    <row r="44" ht="102">
      <c r="A44" s="1" t="s">
        <v>65</v>
      </c>
      <c r="E44" s="27" t="s">
        <v>979</v>
      </c>
    </row>
    <row r="45" ht="25.5">
      <c r="A45" s="1" t="s">
        <v>66</v>
      </c>
      <c r="E45" s="32" t="s">
        <v>980</v>
      </c>
    </row>
    <row r="46">
      <c r="A46" s="1" t="s">
        <v>67</v>
      </c>
      <c r="E46" s="27" t="s">
        <v>348</v>
      </c>
    </row>
    <row r="47">
      <c r="A47" s="1" t="s">
        <v>56</v>
      </c>
      <c r="C47" s="22" t="s">
        <v>981</v>
      </c>
      <c r="E47" s="23" t="s">
        <v>982</v>
      </c>
      <c r="L47" s="24">
        <f>SUMIFS(L48:L119,A48:A119,"P")</f>
        <v>0</v>
      </c>
      <c r="M47" s="24">
        <f>SUMIFS(M48:M119,A48:A119,"P")</f>
        <v>0</v>
      </c>
      <c r="N47" s="25"/>
    </row>
    <row r="48">
      <c r="A48" s="1" t="s">
        <v>59</v>
      </c>
      <c r="B48" s="1">
        <v>1</v>
      </c>
      <c r="C48" s="26" t="s">
        <v>182</v>
      </c>
      <c r="D48" t="s">
        <v>61</v>
      </c>
      <c r="E48" s="27" t="s">
        <v>183</v>
      </c>
      <c r="F48" s="28" t="s">
        <v>125</v>
      </c>
      <c r="G48" s="29">
        <v>10</v>
      </c>
      <c r="H48" s="28">
        <v>0</v>
      </c>
      <c r="I48" s="30">
        <f>ROUND(G48*H48,P4)</f>
        <v>0</v>
      </c>
      <c r="L48" s="30">
        <v>0</v>
      </c>
      <c r="M48" s="24">
        <f>ROUND(G48*L48,P4)</f>
        <v>0</v>
      </c>
      <c r="N48" s="25" t="s">
        <v>64</v>
      </c>
      <c r="O48" s="31">
        <f>M48*AA48</f>
        <v>0</v>
      </c>
      <c r="P48" s="1">
        <v>3</v>
      </c>
      <c r="AA48" s="1">
        <f>IF(P48=1,$O$3,IF(P48=2,$O$4,$O$5))</f>
        <v>0</v>
      </c>
    </row>
    <row r="49" ht="76.5">
      <c r="A49" s="1" t="s">
        <v>65</v>
      </c>
      <c r="E49" s="27" t="s">
        <v>184</v>
      </c>
    </row>
    <row r="50" ht="25.5">
      <c r="A50" s="1" t="s">
        <v>66</v>
      </c>
      <c r="E50" s="32" t="s">
        <v>983</v>
      </c>
    </row>
    <row r="51">
      <c r="A51" s="1" t="s">
        <v>67</v>
      </c>
      <c r="E51" s="27" t="s">
        <v>984</v>
      </c>
    </row>
    <row r="52">
      <c r="A52" s="1" t="s">
        <v>59</v>
      </c>
      <c r="B52" s="1">
        <v>2</v>
      </c>
      <c r="C52" s="26" t="s">
        <v>985</v>
      </c>
      <c r="D52" t="s">
        <v>61</v>
      </c>
      <c r="E52" s="27" t="s">
        <v>986</v>
      </c>
      <c r="F52" s="28" t="s">
        <v>125</v>
      </c>
      <c r="G52" s="29">
        <v>790</v>
      </c>
      <c r="H52" s="28">
        <v>0</v>
      </c>
      <c r="I52" s="30">
        <f>ROUND(G52*H52,P4)</f>
        <v>0</v>
      </c>
      <c r="L52" s="30">
        <v>0</v>
      </c>
      <c r="M52" s="24">
        <f>ROUND(G52*L52,P4)</f>
        <v>0</v>
      </c>
      <c r="N52" s="25" t="s">
        <v>64</v>
      </c>
      <c r="O52" s="31">
        <f>M52*AA52</f>
        <v>0</v>
      </c>
      <c r="P52" s="1">
        <v>3</v>
      </c>
      <c r="AA52" s="1">
        <f>IF(P52=1,$O$3,IF(P52=2,$O$4,$O$5))</f>
        <v>0</v>
      </c>
    </row>
    <row r="53" ht="76.5">
      <c r="A53" s="1" t="s">
        <v>65</v>
      </c>
      <c r="E53" s="27" t="s">
        <v>184</v>
      </c>
    </row>
    <row r="54" ht="25.5">
      <c r="A54" s="1" t="s">
        <v>66</v>
      </c>
      <c r="E54" s="32" t="s">
        <v>987</v>
      </c>
    </row>
    <row r="55">
      <c r="A55" s="1" t="s">
        <v>67</v>
      </c>
      <c r="E55" s="27" t="s">
        <v>348</v>
      </c>
    </row>
    <row r="56" ht="25.5">
      <c r="A56" s="1" t="s">
        <v>59</v>
      </c>
      <c r="B56" s="1">
        <v>3</v>
      </c>
      <c r="C56" s="26" t="s">
        <v>988</v>
      </c>
      <c r="D56" t="s">
        <v>61</v>
      </c>
      <c r="E56" s="27" t="s">
        <v>989</v>
      </c>
      <c r="F56" s="28" t="s">
        <v>125</v>
      </c>
      <c r="G56" s="29">
        <v>2</v>
      </c>
      <c r="H56" s="28">
        <v>0</v>
      </c>
      <c r="I56" s="30">
        <f>ROUND(G56*H56,P4)</f>
        <v>0</v>
      </c>
      <c r="L56" s="30">
        <v>0</v>
      </c>
      <c r="M56" s="24">
        <f>ROUND(G56*L56,P4)</f>
        <v>0</v>
      </c>
      <c r="N56" s="25" t="s">
        <v>990</v>
      </c>
      <c r="O56" s="31">
        <f>M56*AA56</f>
        <v>0</v>
      </c>
      <c r="P56" s="1">
        <v>3</v>
      </c>
      <c r="AA56" s="1">
        <f>IF(P56=1,$O$3,IF(P56=2,$O$4,$O$5))</f>
        <v>0</v>
      </c>
    </row>
    <row r="57" ht="76.5">
      <c r="A57" s="1" t="s">
        <v>65</v>
      </c>
      <c r="E57" s="27" t="s">
        <v>991</v>
      </c>
    </row>
    <row r="58" ht="25.5">
      <c r="A58" s="1" t="s">
        <v>66</v>
      </c>
      <c r="E58" s="32" t="s">
        <v>992</v>
      </c>
    </row>
    <row r="59">
      <c r="A59" s="1" t="s">
        <v>67</v>
      </c>
      <c r="E59" s="27" t="s">
        <v>348</v>
      </c>
    </row>
    <row r="60" ht="25.5">
      <c r="A60" s="1" t="s">
        <v>59</v>
      </c>
      <c r="B60" s="1">
        <v>4</v>
      </c>
      <c r="C60" s="26" t="s">
        <v>192</v>
      </c>
      <c r="D60" t="s">
        <v>61</v>
      </c>
      <c r="E60" s="27" t="s">
        <v>193</v>
      </c>
      <c r="F60" s="28" t="s">
        <v>95</v>
      </c>
      <c r="G60" s="29">
        <v>2</v>
      </c>
      <c r="H60" s="28">
        <v>0</v>
      </c>
      <c r="I60" s="30">
        <f>ROUND(G60*H60,P4)</f>
        <v>0</v>
      </c>
      <c r="L60" s="30">
        <v>0</v>
      </c>
      <c r="M60" s="24">
        <f>ROUND(G60*L60,P4)</f>
        <v>0</v>
      </c>
      <c r="N60" s="25" t="s">
        <v>990</v>
      </c>
      <c r="O60" s="31">
        <f>M60*AA60</f>
        <v>0</v>
      </c>
      <c r="P60" s="1">
        <v>3</v>
      </c>
      <c r="AA60" s="1">
        <f>IF(P60=1,$O$3,IF(P60=2,$O$4,$O$5))</f>
        <v>0</v>
      </c>
    </row>
    <row r="61" ht="89.25">
      <c r="A61" s="1" t="s">
        <v>65</v>
      </c>
      <c r="E61" s="27" t="s">
        <v>191</v>
      </c>
    </row>
    <row r="62" ht="25.5">
      <c r="A62" s="1" t="s">
        <v>66</v>
      </c>
      <c r="E62" s="32" t="s">
        <v>993</v>
      </c>
    </row>
    <row r="63">
      <c r="A63" s="1" t="s">
        <v>67</v>
      </c>
      <c r="E63" s="27" t="s">
        <v>984</v>
      </c>
    </row>
    <row r="64" ht="25.5">
      <c r="A64" s="1" t="s">
        <v>59</v>
      </c>
      <c r="B64" s="1">
        <v>5</v>
      </c>
      <c r="C64" s="26" t="s">
        <v>994</v>
      </c>
      <c r="D64" t="s">
        <v>61</v>
      </c>
      <c r="E64" s="27" t="s">
        <v>995</v>
      </c>
      <c r="F64" s="28" t="s">
        <v>95</v>
      </c>
      <c r="G64" s="29">
        <v>2</v>
      </c>
      <c r="H64" s="28">
        <v>0</v>
      </c>
      <c r="I64" s="30">
        <f>ROUND(G64*H64,P4)</f>
        <v>0</v>
      </c>
      <c r="L64" s="30">
        <v>0</v>
      </c>
      <c r="M64" s="24">
        <f>ROUND(G64*L64,P4)</f>
        <v>0</v>
      </c>
      <c r="N64" s="25" t="s">
        <v>990</v>
      </c>
      <c r="O64" s="31">
        <f>M64*AA64</f>
        <v>0</v>
      </c>
      <c r="P64" s="1">
        <v>3</v>
      </c>
      <c r="AA64" s="1">
        <f>IF(P64=1,$O$3,IF(P64=2,$O$4,$O$5))</f>
        <v>0</v>
      </c>
    </row>
    <row r="65" ht="89.25">
      <c r="A65" s="1" t="s">
        <v>65</v>
      </c>
      <c r="E65" s="27" t="s">
        <v>191</v>
      </c>
    </row>
    <row r="66" ht="25.5">
      <c r="A66" s="1" t="s">
        <v>66</v>
      </c>
      <c r="E66" s="32" t="s">
        <v>993</v>
      </c>
    </row>
    <row r="67">
      <c r="A67" s="1" t="s">
        <v>67</v>
      </c>
      <c r="E67" s="27" t="s">
        <v>348</v>
      </c>
    </row>
    <row r="68" ht="25.5">
      <c r="A68" s="1" t="s">
        <v>59</v>
      </c>
      <c r="B68" s="1">
        <v>6</v>
      </c>
      <c r="C68" s="26" t="s">
        <v>996</v>
      </c>
      <c r="D68" t="s">
        <v>61</v>
      </c>
      <c r="E68" s="27" t="s">
        <v>997</v>
      </c>
      <c r="F68" s="28" t="s">
        <v>95</v>
      </c>
      <c r="G68" s="29">
        <v>1</v>
      </c>
      <c r="H68" s="28">
        <v>0</v>
      </c>
      <c r="I68" s="30">
        <f>ROUND(G68*H68,P4)</f>
        <v>0</v>
      </c>
      <c r="L68" s="30">
        <v>0</v>
      </c>
      <c r="M68" s="24">
        <f>ROUND(G68*L68,P4)</f>
        <v>0</v>
      </c>
      <c r="N68" s="25" t="s">
        <v>990</v>
      </c>
      <c r="O68" s="31">
        <f>M68*AA68</f>
        <v>0</v>
      </c>
      <c r="P68" s="1">
        <v>3</v>
      </c>
      <c r="AA68" s="1">
        <f>IF(P68=1,$O$3,IF(P68=2,$O$4,$O$5))</f>
        <v>0</v>
      </c>
    </row>
    <row r="69" ht="89.25">
      <c r="A69" s="1" t="s">
        <v>65</v>
      </c>
      <c r="E69" s="27" t="s">
        <v>998</v>
      </c>
    </row>
    <row r="70" ht="25.5">
      <c r="A70" s="1" t="s">
        <v>66</v>
      </c>
      <c r="E70" s="32" t="s">
        <v>999</v>
      </c>
    </row>
    <row r="71">
      <c r="A71" s="1" t="s">
        <v>67</v>
      </c>
      <c r="E71" s="27" t="s">
        <v>984</v>
      </c>
    </row>
    <row r="72">
      <c r="A72" s="1" t="s">
        <v>59</v>
      </c>
      <c r="B72" s="1">
        <v>7</v>
      </c>
      <c r="C72" s="26" t="s">
        <v>1000</v>
      </c>
      <c r="D72" t="s">
        <v>61</v>
      </c>
      <c r="E72" s="27" t="s">
        <v>1001</v>
      </c>
      <c r="F72" s="28" t="s">
        <v>95</v>
      </c>
      <c r="G72" s="29">
        <v>2</v>
      </c>
      <c r="H72" s="28">
        <v>0</v>
      </c>
      <c r="I72" s="30">
        <f>ROUND(G72*H72,P4)</f>
        <v>0</v>
      </c>
      <c r="L72" s="30">
        <v>0</v>
      </c>
      <c r="M72" s="24">
        <f>ROUND(G72*L72,P4)</f>
        <v>0</v>
      </c>
      <c r="N72" s="25" t="s">
        <v>990</v>
      </c>
      <c r="O72" s="31">
        <f>M72*AA72</f>
        <v>0</v>
      </c>
      <c r="P72" s="1">
        <v>3</v>
      </c>
      <c r="AA72" s="1">
        <f>IF(P72=1,$O$3,IF(P72=2,$O$4,$O$5))</f>
        <v>0</v>
      </c>
    </row>
    <row r="73" ht="76.5">
      <c r="A73" s="1" t="s">
        <v>65</v>
      </c>
      <c r="E73" s="27" t="s">
        <v>1002</v>
      </c>
    </row>
    <row r="74" ht="25.5">
      <c r="A74" s="1" t="s">
        <v>66</v>
      </c>
      <c r="E74" s="32" t="s">
        <v>1003</v>
      </c>
    </row>
    <row r="75">
      <c r="A75" s="1" t="s">
        <v>67</v>
      </c>
      <c r="E75" s="27" t="s">
        <v>348</v>
      </c>
    </row>
    <row r="76" ht="25.5">
      <c r="A76" s="1" t="s">
        <v>59</v>
      </c>
      <c r="B76" s="1">
        <v>8</v>
      </c>
      <c r="C76" s="26" t="s">
        <v>1004</v>
      </c>
      <c r="D76" t="s">
        <v>61</v>
      </c>
      <c r="E76" s="27" t="s">
        <v>1005</v>
      </c>
      <c r="F76" s="28" t="s">
        <v>95</v>
      </c>
      <c r="G76" s="29">
        <v>1</v>
      </c>
      <c r="H76" s="28">
        <v>0</v>
      </c>
      <c r="I76" s="30">
        <f>ROUND(G76*H76,P4)</f>
        <v>0</v>
      </c>
      <c r="L76" s="30">
        <v>0</v>
      </c>
      <c r="M76" s="24">
        <f>ROUND(G76*L76,P4)</f>
        <v>0</v>
      </c>
      <c r="N76" s="25" t="s">
        <v>990</v>
      </c>
      <c r="O76" s="31">
        <f>M76*AA76</f>
        <v>0</v>
      </c>
      <c r="P76" s="1">
        <v>3</v>
      </c>
      <c r="AA76" s="1">
        <f>IF(P76=1,$O$3,IF(P76=2,$O$4,$O$5))</f>
        <v>0</v>
      </c>
    </row>
    <row r="77" ht="89.25">
      <c r="A77" s="1" t="s">
        <v>65</v>
      </c>
      <c r="E77" s="27" t="s">
        <v>998</v>
      </c>
    </row>
    <row r="78" ht="25.5">
      <c r="A78" s="1" t="s">
        <v>66</v>
      </c>
      <c r="E78" s="32" t="s">
        <v>999</v>
      </c>
    </row>
    <row r="79">
      <c r="A79" s="1" t="s">
        <v>67</v>
      </c>
      <c r="E79" s="27" t="s">
        <v>348</v>
      </c>
    </row>
    <row r="80">
      <c r="A80" s="1" t="s">
        <v>59</v>
      </c>
      <c r="B80" s="1">
        <v>9</v>
      </c>
      <c r="C80" s="26" t="s">
        <v>1006</v>
      </c>
      <c r="D80" t="s">
        <v>61</v>
      </c>
      <c r="E80" s="27" t="s">
        <v>1007</v>
      </c>
      <c r="F80" s="28" t="s">
        <v>95</v>
      </c>
      <c r="G80" s="29">
        <v>3</v>
      </c>
      <c r="H80" s="28">
        <v>0</v>
      </c>
      <c r="I80" s="30">
        <f>ROUND(G80*H80,P4)</f>
        <v>0</v>
      </c>
      <c r="L80" s="30">
        <v>0</v>
      </c>
      <c r="M80" s="24">
        <f>ROUND(G80*L80,P4)</f>
        <v>0</v>
      </c>
      <c r="N80" s="25" t="s">
        <v>990</v>
      </c>
      <c r="O80" s="31">
        <f>M80*AA80</f>
        <v>0</v>
      </c>
      <c r="P80" s="1">
        <v>3</v>
      </c>
      <c r="AA80" s="1">
        <f>IF(P80=1,$O$3,IF(P80=2,$O$4,$O$5))</f>
        <v>0</v>
      </c>
    </row>
    <row r="81" ht="89.25">
      <c r="A81" s="1" t="s">
        <v>65</v>
      </c>
      <c r="E81" s="27" t="s">
        <v>1008</v>
      </c>
    </row>
    <row r="82" ht="25.5">
      <c r="A82" s="1" t="s">
        <v>66</v>
      </c>
      <c r="E82" s="32" t="s">
        <v>1009</v>
      </c>
    </row>
    <row r="83">
      <c r="A83" s="1" t="s">
        <v>67</v>
      </c>
      <c r="E83" s="27" t="s">
        <v>348</v>
      </c>
    </row>
    <row r="84">
      <c r="A84" s="1" t="s">
        <v>59</v>
      </c>
      <c r="B84" s="1">
        <v>10</v>
      </c>
      <c r="C84" s="26" t="s">
        <v>1010</v>
      </c>
      <c r="D84" t="s">
        <v>61</v>
      </c>
      <c r="E84" s="27" t="s">
        <v>1011</v>
      </c>
      <c r="F84" s="28" t="s">
        <v>125</v>
      </c>
      <c r="G84" s="29">
        <v>30</v>
      </c>
      <c r="H84" s="28">
        <v>0</v>
      </c>
      <c r="I84" s="30">
        <f>ROUND(G84*H84,P4)</f>
        <v>0</v>
      </c>
      <c r="L84" s="30">
        <v>0</v>
      </c>
      <c r="M84" s="24">
        <f>ROUND(G84*L84,P4)</f>
        <v>0</v>
      </c>
      <c r="N84" s="25" t="s">
        <v>990</v>
      </c>
      <c r="O84" s="31">
        <f>M84*AA84</f>
        <v>0</v>
      </c>
      <c r="P84" s="1">
        <v>3</v>
      </c>
      <c r="AA84" s="1">
        <f>IF(P84=1,$O$3,IF(P84=2,$O$4,$O$5))</f>
        <v>0</v>
      </c>
    </row>
    <row r="85" ht="114.75">
      <c r="A85" s="1" t="s">
        <v>65</v>
      </c>
      <c r="E85" s="27" t="s">
        <v>1012</v>
      </c>
    </row>
    <row r="86" ht="25.5">
      <c r="A86" s="1" t="s">
        <v>66</v>
      </c>
      <c r="E86" s="32" t="s">
        <v>1013</v>
      </c>
    </row>
    <row r="87">
      <c r="A87" s="1" t="s">
        <v>67</v>
      </c>
      <c r="E87" s="27" t="s">
        <v>348</v>
      </c>
    </row>
    <row r="88">
      <c r="A88" s="1" t="s">
        <v>59</v>
      </c>
      <c r="B88" s="1">
        <v>11</v>
      </c>
      <c r="C88" s="26" t="s">
        <v>1014</v>
      </c>
      <c r="D88" t="s">
        <v>61</v>
      </c>
      <c r="E88" s="27" t="s">
        <v>1015</v>
      </c>
      <c r="F88" s="28" t="s">
        <v>1016</v>
      </c>
      <c r="G88" s="29">
        <v>3</v>
      </c>
      <c r="H88" s="28">
        <v>0</v>
      </c>
      <c r="I88" s="30">
        <f>ROUND(G88*H88,P4)</f>
        <v>0</v>
      </c>
      <c r="L88" s="30">
        <v>0</v>
      </c>
      <c r="M88" s="24">
        <f>ROUND(G88*L88,P4)</f>
        <v>0</v>
      </c>
      <c r="N88" s="25" t="s">
        <v>990</v>
      </c>
      <c r="O88" s="31">
        <f>M88*AA88</f>
        <v>0</v>
      </c>
      <c r="P88" s="1">
        <v>3</v>
      </c>
      <c r="AA88" s="1">
        <f>IF(P88=1,$O$3,IF(P88=2,$O$4,$O$5))</f>
        <v>0</v>
      </c>
    </row>
    <row r="89" ht="102">
      <c r="A89" s="1" t="s">
        <v>65</v>
      </c>
      <c r="E89" s="27" t="s">
        <v>1017</v>
      </c>
    </row>
    <row r="90" ht="25.5">
      <c r="A90" s="1" t="s">
        <v>66</v>
      </c>
      <c r="E90" s="32" t="s">
        <v>1018</v>
      </c>
    </row>
    <row r="91">
      <c r="A91" s="1" t="s">
        <v>67</v>
      </c>
      <c r="E91" s="27" t="s">
        <v>348</v>
      </c>
    </row>
    <row r="92">
      <c r="A92" s="1" t="s">
        <v>59</v>
      </c>
      <c r="B92" s="1">
        <v>12</v>
      </c>
      <c r="C92" s="26" t="s">
        <v>1019</v>
      </c>
      <c r="D92" t="s">
        <v>61</v>
      </c>
      <c r="E92" s="27" t="s">
        <v>1020</v>
      </c>
      <c r="F92" s="28" t="s">
        <v>1016</v>
      </c>
      <c r="G92" s="29">
        <v>1</v>
      </c>
      <c r="H92" s="28">
        <v>0</v>
      </c>
      <c r="I92" s="30">
        <f>ROUND(G92*H92,P4)</f>
        <v>0</v>
      </c>
      <c r="L92" s="30">
        <v>0</v>
      </c>
      <c r="M92" s="24">
        <f>ROUND(G92*L92,P4)</f>
        <v>0</v>
      </c>
      <c r="N92" s="25" t="s">
        <v>990</v>
      </c>
      <c r="O92" s="31">
        <f>M92*AA92</f>
        <v>0</v>
      </c>
      <c r="P92" s="1">
        <v>3</v>
      </c>
      <c r="AA92" s="1">
        <f>IF(P92=1,$O$3,IF(P92=2,$O$4,$O$5))</f>
        <v>0</v>
      </c>
    </row>
    <row r="93" ht="38.25">
      <c r="A93" s="1" t="s">
        <v>65</v>
      </c>
      <c r="E93" s="27" t="s">
        <v>977</v>
      </c>
    </row>
    <row r="94" ht="25.5">
      <c r="A94" s="1" t="s">
        <v>66</v>
      </c>
      <c r="E94" s="32" t="s">
        <v>1021</v>
      </c>
    </row>
    <row r="95">
      <c r="A95" s="1" t="s">
        <v>67</v>
      </c>
      <c r="E95" s="27" t="s">
        <v>348</v>
      </c>
    </row>
    <row r="96">
      <c r="A96" s="1" t="s">
        <v>59</v>
      </c>
      <c r="B96" s="1">
        <v>13</v>
      </c>
      <c r="C96" s="26" t="s">
        <v>1022</v>
      </c>
      <c r="D96" t="s">
        <v>61</v>
      </c>
      <c r="E96" s="27" t="s">
        <v>1023</v>
      </c>
      <c r="F96" s="28" t="s">
        <v>95</v>
      </c>
      <c r="G96" s="29">
        <v>3</v>
      </c>
      <c r="H96" s="28">
        <v>0</v>
      </c>
      <c r="I96" s="30">
        <f>ROUND(G96*H96,P4)</f>
        <v>0</v>
      </c>
      <c r="L96" s="30">
        <v>0</v>
      </c>
      <c r="M96" s="24">
        <f>ROUND(G96*L96,P4)</f>
        <v>0</v>
      </c>
      <c r="N96" s="25" t="s">
        <v>990</v>
      </c>
      <c r="O96" s="31">
        <f>M96*AA96</f>
        <v>0</v>
      </c>
      <c r="P96" s="1">
        <v>3</v>
      </c>
      <c r="AA96" s="1">
        <f>IF(P96=1,$O$3,IF(P96=2,$O$4,$O$5))</f>
        <v>0</v>
      </c>
    </row>
    <row r="97" ht="102">
      <c r="A97" s="1" t="s">
        <v>65</v>
      </c>
      <c r="E97" s="27" t="s">
        <v>1024</v>
      </c>
    </row>
    <row r="98" ht="25.5">
      <c r="A98" s="1" t="s">
        <v>66</v>
      </c>
      <c r="E98" s="32" t="s">
        <v>1025</v>
      </c>
    </row>
    <row r="99">
      <c r="A99" s="1" t="s">
        <v>67</v>
      </c>
      <c r="E99" s="27" t="s">
        <v>348</v>
      </c>
    </row>
    <row r="100">
      <c r="A100" s="1" t="s">
        <v>59</v>
      </c>
      <c r="B100" s="1">
        <v>14</v>
      </c>
      <c r="C100" s="26" t="s">
        <v>1026</v>
      </c>
      <c r="D100" t="s">
        <v>61</v>
      </c>
      <c r="E100" s="27" t="s">
        <v>1027</v>
      </c>
      <c r="F100" s="28" t="s">
        <v>95</v>
      </c>
      <c r="G100" s="29">
        <v>12</v>
      </c>
      <c r="H100" s="28">
        <v>0</v>
      </c>
      <c r="I100" s="30">
        <f>ROUND(G100*H100,P4)</f>
        <v>0</v>
      </c>
      <c r="L100" s="30">
        <v>0</v>
      </c>
      <c r="M100" s="24">
        <f>ROUND(G100*L100,P4)</f>
        <v>0</v>
      </c>
      <c r="N100" s="25" t="s">
        <v>990</v>
      </c>
      <c r="O100" s="31">
        <f>M100*AA100</f>
        <v>0</v>
      </c>
      <c r="P100" s="1">
        <v>3</v>
      </c>
      <c r="AA100" s="1">
        <f>IF(P100=1,$O$3,IF(P100=2,$O$4,$O$5))</f>
        <v>0</v>
      </c>
    </row>
    <row r="101" ht="102">
      <c r="A101" s="1" t="s">
        <v>65</v>
      </c>
      <c r="E101" s="27" t="s">
        <v>1028</v>
      </c>
    </row>
    <row r="102" ht="25.5">
      <c r="A102" s="1" t="s">
        <v>66</v>
      </c>
      <c r="E102" s="32" t="s">
        <v>1029</v>
      </c>
    </row>
    <row r="103">
      <c r="A103" s="1" t="s">
        <v>67</v>
      </c>
      <c r="E103" s="27" t="s">
        <v>348</v>
      </c>
    </row>
    <row r="104">
      <c r="A104" s="1" t="s">
        <v>59</v>
      </c>
      <c r="B104" s="1">
        <v>15</v>
      </c>
      <c r="C104" s="26" t="s">
        <v>726</v>
      </c>
      <c r="D104" t="s">
        <v>61</v>
      </c>
      <c r="E104" s="27" t="s">
        <v>727</v>
      </c>
      <c r="F104" s="28" t="s">
        <v>319</v>
      </c>
      <c r="G104" s="29">
        <v>20</v>
      </c>
      <c r="H104" s="28">
        <v>0</v>
      </c>
      <c r="I104" s="30">
        <f>ROUND(G104*H104,P4)</f>
        <v>0</v>
      </c>
      <c r="L104" s="30">
        <v>0</v>
      </c>
      <c r="M104" s="24">
        <f>ROUND(G104*L104,P4)</f>
        <v>0</v>
      </c>
      <c r="N104" s="25" t="s">
        <v>990</v>
      </c>
      <c r="O104" s="31">
        <f>M104*AA104</f>
        <v>0</v>
      </c>
      <c r="P104" s="1">
        <v>3</v>
      </c>
      <c r="AA104" s="1">
        <f>IF(P104=1,$O$3,IF(P104=2,$O$4,$O$5))</f>
        <v>0</v>
      </c>
    </row>
    <row r="105" ht="89.25">
      <c r="A105" s="1" t="s">
        <v>65</v>
      </c>
      <c r="E105" s="27" t="s">
        <v>1030</v>
      </c>
    </row>
    <row r="106" ht="25.5">
      <c r="A106" s="1" t="s">
        <v>66</v>
      </c>
      <c r="E106" s="32" t="s">
        <v>1031</v>
      </c>
    </row>
    <row r="107">
      <c r="A107" s="1" t="s">
        <v>67</v>
      </c>
      <c r="E107" s="27" t="s">
        <v>348</v>
      </c>
    </row>
    <row r="108">
      <c r="A108" s="1" t="s">
        <v>59</v>
      </c>
      <c r="B108" s="1">
        <v>16</v>
      </c>
      <c r="C108" s="26" t="s">
        <v>718</v>
      </c>
      <c r="D108" t="s">
        <v>61</v>
      </c>
      <c r="E108" s="27" t="s">
        <v>719</v>
      </c>
      <c r="F108" s="28" t="s">
        <v>319</v>
      </c>
      <c r="G108" s="29">
        <v>12</v>
      </c>
      <c r="H108" s="28">
        <v>0</v>
      </c>
      <c r="I108" s="30">
        <f>ROUND(G108*H108,P4)</f>
        <v>0</v>
      </c>
      <c r="L108" s="30">
        <v>0</v>
      </c>
      <c r="M108" s="24">
        <f>ROUND(G108*L108,P4)</f>
        <v>0</v>
      </c>
      <c r="N108" s="25" t="s">
        <v>990</v>
      </c>
      <c r="O108" s="31">
        <f>M108*AA108</f>
        <v>0</v>
      </c>
      <c r="P108" s="1">
        <v>3</v>
      </c>
      <c r="AA108" s="1">
        <f>IF(P108=1,$O$3,IF(P108=2,$O$4,$O$5))</f>
        <v>0</v>
      </c>
    </row>
    <row r="109" ht="89.25">
      <c r="A109" s="1" t="s">
        <v>65</v>
      </c>
      <c r="E109" s="27" t="s">
        <v>1032</v>
      </c>
    </row>
    <row r="110" ht="25.5">
      <c r="A110" s="1" t="s">
        <v>66</v>
      </c>
      <c r="E110" s="32" t="s">
        <v>1033</v>
      </c>
    </row>
    <row r="111">
      <c r="A111" s="1" t="s">
        <v>67</v>
      </c>
      <c r="E111" s="27" t="s">
        <v>348</v>
      </c>
    </row>
    <row r="112" ht="25.5">
      <c r="A112" s="1" t="s">
        <v>59</v>
      </c>
      <c r="B112" s="1">
        <v>17</v>
      </c>
      <c r="C112" s="26" t="s">
        <v>607</v>
      </c>
      <c r="D112" t="s">
        <v>61</v>
      </c>
      <c r="E112" s="27" t="s">
        <v>608</v>
      </c>
      <c r="F112" s="28" t="s">
        <v>95</v>
      </c>
      <c r="G112" s="29">
        <v>1</v>
      </c>
      <c r="H112" s="28">
        <v>0</v>
      </c>
      <c r="I112" s="30">
        <f>ROUND(G112*H112,P4)</f>
        <v>0</v>
      </c>
      <c r="L112" s="30">
        <v>0</v>
      </c>
      <c r="M112" s="24">
        <f>ROUND(G112*L112,P4)</f>
        <v>0</v>
      </c>
      <c r="N112" s="25" t="s">
        <v>990</v>
      </c>
      <c r="O112" s="31">
        <f>M112*AA112</f>
        <v>0</v>
      </c>
      <c r="P112" s="1">
        <v>3</v>
      </c>
      <c r="AA112" s="1">
        <f>IF(P112=1,$O$3,IF(P112=2,$O$4,$O$5))</f>
        <v>0</v>
      </c>
    </row>
    <row r="113" ht="102">
      <c r="A113" s="1" t="s">
        <v>65</v>
      </c>
      <c r="E113" s="27" t="s">
        <v>1034</v>
      </c>
    </row>
    <row r="114" ht="25.5">
      <c r="A114" s="1" t="s">
        <v>66</v>
      </c>
      <c r="E114" s="32" t="s">
        <v>1035</v>
      </c>
    </row>
    <row r="115">
      <c r="A115" s="1" t="s">
        <v>67</v>
      </c>
      <c r="E115" s="27" t="s">
        <v>348</v>
      </c>
    </row>
    <row r="116" ht="25.5">
      <c r="A116" s="1" t="s">
        <v>59</v>
      </c>
      <c r="B116" s="1">
        <v>18</v>
      </c>
      <c r="C116" s="26" t="s">
        <v>1036</v>
      </c>
      <c r="D116" t="s">
        <v>61</v>
      </c>
      <c r="E116" s="27" t="s">
        <v>1037</v>
      </c>
      <c r="F116" s="28" t="s">
        <v>95</v>
      </c>
      <c r="G116" s="29">
        <v>1</v>
      </c>
      <c r="H116" s="28">
        <v>0</v>
      </c>
      <c r="I116" s="30">
        <f>ROUND(G116*H116,P4)</f>
        <v>0</v>
      </c>
      <c r="L116" s="30">
        <v>0</v>
      </c>
      <c r="M116" s="24">
        <f>ROUND(G116*L116,P4)</f>
        <v>0</v>
      </c>
      <c r="N116" s="25" t="s">
        <v>990</v>
      </c>
      <c r="O116" s="31">
        <f>M116*AA116</f>
        <v>0</v>
      </c>
      <c r="P116" s="1">
        <v>3</v>
      </c>
      <c r="AA116" s="1">
        <f>IF(P116=1,$O$3,IF(P116=2,$O$4,$O$5))</f>
        <v>0</v>
      </c>
    </row>
    <row r="117" ht="89.25">
      <c r="A117" s="1" t="s">
        <v>65</v>
      </c>
      <c r="E117" s="27" t="s">
        <v>1038</v>
      </c>
    </row>
    <row r="118" ht="25.5">
      <c r="A118" s="1" t="s">
        <v>66</v>
      </c>
      <c r="E118" s="32" t="s">
        <v>1035</v>
      </c>
    </row>
    <row r="119">
      <c r="A119" s="1" t="s">
        <v>67</v>
      </c>
      <c r="E119" s="27" t="s">
        <v>348</v>
      </c>
    </row>
  </sheetData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7" style="1" customWidth="1"/>
    <col min="3" max="3" width="14.57031" style="1" customWidth="1"/>
    <col min="5" max="5" width="73.42578" style="1" customWidth="1"/>
    <col min="6" max="6" width="11.85547" style="1" customWidth="1"/>
    <col min="7" max="7" width="16.71094" style="1" customWidth="1"/>
    <col min="8" max="8" width="16.71094" style="1" customWidth="1"/>
    <col min="9" max="9" width="16.71094" style="1" customWidth="1"/>
    <col min="10" max="10" width="9.140625" style="1" hidden="1"/>
    <col min="11" max="11" width="9.140625" style="1" hidden="1"/>
    <col min="12" max="12" width="16.71094" style="1" customWidth="1"/>
    <col min="13" max="13" width="16.71094" style="1" customWidth="1"/>
    <col min="14" max="14" width="16.71094" style="1" customWidth="1"/>
    <col min="15" max="15" width="9.140625" style="1" hidden="1"/>
    <col min="16" max="16" width="9.140625" style="1" hidden="1"/>
    <col min="17" max="17" width="9.140625" style="1" hidden="1"/>
    <col min="19" max="19" width="31.85547" style="1" customWidth="1"/>
    <col min="27" max="27" width="9.140625" style="1" hidden="1"/>
  </cols>
  <sheetData>
    <row r="1" ht="36.8504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19" t="s">
        <v>30</v>
      </c>
      <c r="M3" s="20">
        <f>Rekapitulace!C19</f>
        <v>0</v>
      </c>
      <c r="N3" s="6" t="s">
        <v>3</v>
      </c>
      <c r="O3">
        <v>0</v>
      </c>
      <c r="P3">
        <v>2</v>
      </c>
    </row>
    <row r="4" ht="34.01575" customHeight="1">
      <c r="A4" s="16" t="s">
        <v>37</v>
      </c>
      <c r="B4" s="17" t="s">
        <v>38</v>
      </c>
      <c r="C4" s="18" t="s">
        <v>30</v>
      </c>
      <c r="D4" s="1"/>
      <c r="E4" s="17" t="s">
        <v>31</v>
      </c>
      <c r="F4" s="1"/>
      <c r="G4" s="1"/>
      <c r="H4" s="1"/>
      <c r="O4">
        <v>0.12</v>
      </c>
      <c r="P4">
        <v>2</v>
      </c>
    </row>
    <row r="5">
      <c r="A5" s="9" t="s">
        <v>39</v>
      </c>
      <c r="B5" s="9" t="s">
        <v>40</v>
      </c>
      <c r="C5" s="9" t="s">
        <v>41</v>
      </c>
      <c r="D5" s="9" t="s">
        <v>42</v>
      </c>
      <c r="E5" s="9" t="s">
        <v>43</v>
      </c>
      <c r="F5" s="9" t="s">
        <v>44</v>
      </c>
      <c r="G5" s="9" t="s">
        <v>45</v>
      </c>
      <c r="H5" s="9" t="s">
        <v>46</v>
      </c>
      <c r="I5" s="9" t="s">
        <v>47</v>
      </c>
      <c r="J5" s="21"/>
      <c r="K5" s="21"/>
      <c r="L5" s="9" t="s">
        <v>48</v>
      </c>
      <c r="M5" s="21"/>
      <c r="N5" s="9" t="s">
        <v>49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50</v>
      </c>
      <c r="K6" s="21"/>
      <c r="L6" s="21"/>
      <c r="M6" s="21"/>
      <c r="N6" s="9"/>
    </row>
    <row r="7" ht="25.5">
      <c r="A7" s="9"/>
      <c r="B7" s="9"/>
      <c r="C7" s="9"/>
      <c r="D7" s="9"/>
      <c r="E7" s="9"/>
      <c r="F7" s="9"/>
      <c r="G7" s="9"/>
      <c r="H7" s="9"/>
      <c r="I7" s="9"/>
      <c r="J7" s="9" t="s">
        <v>51</v>
      </c>
      <c r="K7" s="9" t="s">
        <v>52</v>
      </c>
      <c r="L7" s="9" t="s">
        <v>51</v>
      </c>
      <c r="M7" s="9" t="s">
        <v>52</v>
      </c>
      <c r="N7" s="9"/>
      <c r="S7" s="1" t="s">
        <v>53</v>
      </c>
      <c r="T7">
        <f>COUNTIFS(L8:L43,"=0",A8:A43,"P")+COUNTIFS(L8:L43,"",A8:A43,"P")+SUM(Q8:Q43)</f>
        <v>0</v>
      </c>
    </row>
    <row r="8">
      <c r="A8" s="1" t="s">
        <v>54</v>
      </c>
      <c r="C8" s="22" t="s">
        <v>1039</v>
      </c>
      <c r="E8" s="23" t="s">
        <v>33</v>
      </c>
      <c r="L8" s="24">
        <f>L9+L26</f>
        <v>0</v>
      </c>
      <c r="M8" s="24">
        <f>M9+M26</f>
        <v>0</v>
      </c>
      <c r="N8" s="25"/>
    </row>
    <row r="9">
      <c r="A9" s="1" t="s">
        <v>56</v>
      </c>
      <c r="C9" s="22" t="s">
        <v>337</v>
      </c>
      <c r="E9" s="23" t="s">
        <v>1040</v>
      </c>
      <c r="L9" s="24">
        <f>SUMIFS(L10:L25,A10:A25,"P")</f>
        <v>0</v>
      </c>
      <c r="M9" s="24">
        <f>SUMIFS(M10:M25,A10:A25,"P")</f>
        <v>0</v>
      </c>
      <c r="N9" s="25"/>
    </row>
    <row r="10">
      <c r="A10" s="1" t="s">
        <v>59</v>
      </c>
      <c r="B10" s="1">
        <v>1</v>
      </c>
      <c r="C10" s="26" t="s">
        <v>1041</v>
      </c>
      <c r="D10" t="s">
        <v>61</v>
      </c>
      <c r="E10" s="27" t="s">
        <v>1042</v>
      </c>
      <c r="F10" s="28" t="s">
        <v>861</v>
      </c>
      <c r="G10" s="29">
        <v>1</v>
      </c>
      <c r="H10" s="28">
        <v>0</v>
      </c>
      <c r="I10" s="30">
        <f>ROUND(G10*H10,P4)</f>
        <v>0</v>
      </c>
      <c r="L10" s="30">
        <v>0</v>
      </c>
      <c r="M10" s="24">
        <f>ROUND(G10*L10,P4)</f>
        <v>0</v>
      </c>
      <c r="N10" s="25" t="s">
        <v>1043</v>
      </c>
      <c r="O10" s="31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65</v>
      </c>
      <c r="E11" s="27" t="s">
        <v>1044</v>
      </c>
    </row>
    <row r="12" ht="25.5">
      <c r="A12" s="1" t="s">
        <v>66</v>
      </c>
      <c r="E12" s="32" t="s">
        <v>1045</v>
      </c>
    </row>
    <row r="13" ht="140.25">
      <c r="A13" s="1" t="s">
        <v>67</v>
      </c>
      <c r="E13" s="27" t="s">
        <v>1046</v>
      </c>
    </row>
    <row r="14">
      <c r="A14" s="1" t="s">
        <v>59</v>
      </c>
      <c r="B14" s="1">
        <v>2</v>
      </c>
      <c r="C14" s="26" t="s">
        <v>1047</v>
      </c>
      <c r="D14" t="s">
        <v>61</v>
      </c>
      <c r="E14" s="27" t="s">
        <v>1048</v>
      </c>
      <c r="F14" s="28" t="s">
        <v>861</v>
      </c>
      <c r="G14" s="29">
        <v>1</v>
      </c>
      <c r="H14" s="28">
        <v>0</v>
      </c>
      <c r="I14" s="30">
        <f>ROUND(G14*H14,P4)</f>
        <v>0</v>
      </c>
      <c r="L14" s="30">
        <v>0</v>
      </c>
      <c r="M14" s="24">
        <f>ROUND(G14*L14,P4)</f>
        <v>0</v>
      </c>
      <c r="N14" s="25" t="s">
        <v>1043</v>
      </c>
      <c r="O14" s="31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65</v>
      </c>
      <c r="E15" s="27" t="s">
        <v>1044</v>
      </c>
    </row>
    <row r="16" ht="25.5">
      <c r="A16" s="1" t="s">
        <v>66</v>
      </c>
      <c r="E16" s="32" t="s">
        <v>1045</v>
      </c>
    </row>
    <row r="17" ht="102">
      <c r="A17" s="1" t="s">
        <v>67</v>
      </c>
      <c r="E17" s="27" t="s">
        <v>1049</v>
      </c>
    </row>
    <row r="18">
      <c r="A18" s="1" t="s">
        <v>59</v>
      </c>
      <c r="B18" s="1">
        <v>3</v>
      </c>
      <c r="C18" s="26" t="s">
        <v>1050</v>
      </c>
      <c r="D18" t="s">
        <v>61</v>
      </c>
      <c r="E18" s="27" t="s">
        <v>1051</v>
      </c>
      <c r="F18" s="28" t="s">
        <v>861</v>
      </c>
      <c r="G18" s="29">
        <v>1</v>
      </c>
      <c r="H18" s="28">
        <v>0</v>
      </c>
      <c r="I18" s="30">
        <f>ROUND(G18*H18,P4)</f>
        <v>0</v>
      </c>
      <c r="L18" s="30">
        <v>0</v>
      </c>
      <c r="M18" s="24">
        <f>ROUND(G18*L18,P4)</f>
        <v>0</v>
      </c>
      <c r="N18" s="25" t="s">
        <v>1043</v>
      </c>
      <c r="O18" s="31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65</v>
      </c>
      <c r="E19" s="27" t="s">
        <v>1044</v>
      </c>
    </row>
    <row r="20" ht="25.5">
      <c r="A20" s="1" t="s">
        <v>66</v>
      </c>
      <c r="E20" s="32" t="s">
        <v>1045</v>
      </c>
    </row>
    <row r="21" ht="102">
      <c r="A21" s="1" t="s">
        <v>67</v>
      </c>
      <c r="E21" s="27" t="s">
        <v>1052</v>
      </c>
    </row>
    <row r="22">
      <c r="A22" s="1" t="s">
        <v>59</v>
      </c>
      <c r="B22" s="1">
        <v>4</v>
      </c>
      <c r="C22" s="26" t="s">
        <v>1053</v>
      </c>
      <c r="D22" t="s">
        <v>61</v>
      </c>
      <c r="E22" s="27" t="s">
        <v>1054</v>
      </c>
      <c r="F22" s="28" t="s">
        <v>861</v>
      </c>
      <c r="G22" s="29">
        <v>1</v>
      </c>
      <c r="H22" s="28">
        <v>0</v>
      </c>
      <c r="I22" s="30">
        <f>ROUND(G22*H22,P4)</f>
        <v>0</v>
      </c>
      <c r="L22" s="30">
        <v>0</v>
      </c>
      <c r="M22" s="24">
        <f>ROUND(G22*L22,P4)</f>
        <v>0</v>
      </c>
      <c r="N22" s="25" t="s">
        <v>1043</v>
      </c>
      <c r="O22" s="31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65</v>
      </c>
      <c r="E23" s="27" t="s">
        <v>1055</v>
      </c>
    </row>
    <row r="24" ht="38.25">
      <c r="A24" s="1" t="s">
        <v>66</v>
      </c>
      <c r="E24" s="32" t="s">
        <v>1056</v>
      </c>
    </row>
    <row r="25" ht="89.25">
      <c r="A25" s="1" t="s">
        <v>67</v>
      </c>
      <c r="E25" s="27" t="s">
        <v>1057</v>
      </c>
    </row>
    <row r="26">
      <c r="A26" s="1" t="s">
        <v>56</v>
      </c>
      <c r="C26" s="22" t="s">
        <v>393</v>
      </c>
      <c r="E26" s="23" t="s">
        <v>1058</v>
      </c>
      <c r="L26" s="24">
        <f>SUMIFS(L27:L42,A27:A42,"P")</f>
        <v>0</v>
      </c>
      <c r="M26" s="24">
        <f>SUMIFS(M27:M42,A27:A42,"P")</f>
        <v>0</v>
      </c>
      <c r="N26" s="25"/>
    </row>
    <row r="27">
      <c r="A27" s="1" t="s">
        <v>59</v>
      </c>
      <c r="B27" s="1">
        <v>5</v>
      </c>
      <c r="C27" s="26" t="s">
        <v>1059</v>
      </c>
      <c r="D27" t="s">
        <v>61</v>
      </c>
      <c r="E27" s="27" t="s">
        <v>1060</v>
      </c>
      <c r="F27" s="28" t="s">
        <v>861</v>
      </c>
      <c r="G27" s="29">
        <v>1</v>
      </c>
      <c r="H27" s="28">
        <v>0</v>
      </c>
      <c r="I27" s="30">
        <f>ROUND(G27*H27,P4)</f>
        <v>0</v>
      </c>
      <c r="L27" s="30">
        <v>0</v>
      </c>
      <c r="M27" s="24">
        <f>ROUND(G27*L27,P4)</f>
        <v>0</v>
      </c>
      <c r="N27" s="25" t="s">
        <v>1043</v>
      </c>
      <c r="O27" s="31">
        <f>M27*AA27</f>
        <v>0</v>
      </c>
      <c r="P27" s="1">
        <v>3</v>
      </c>
      <c r="AA27" s="1">
        <f>IF(P27=1,$O$3,IF(P27=2,$O$4,$O$5))</f>
        <v>0</v>
      </c>
    </row>
    <row r="28">
      <c r="A28" s="1" t="s">
        <v>65</v>
      </c>
      <c r="E28" s="27" t="s">
        <v>1061</v>
      </c>
    </row>
    <row r="29" ht="25.5">
      <c r="A29" s="1" t="s">
        <v>66</v>
      </c>
      <c r="E29" s="32" t="s">
        <v>1045</v>
      </c>
    </row>
    <row r="30" ht="63.75">
      <c r="A30" s="1" t="s">
        <v>67</v>
      </c>
      <c r="E30" s="27" t="s">
        <v>1062</v>
      </c>
    </row>
    <row r="31">
      <c r="A31" s="1" t="s">
        <v>59</v>
      </c>
      <c r="B31" s="1">
        <v>6</v>
      </c>
      <c r="C31" s="26" t="s">
        <v>1063</v>
      </c>
      <c r="D31" t="s">
        <v>61</v>
      </c>
      <c r="E31" s="27" t="s">
        <v>1064</v>
      </c>
      <c r="F31" s="28" t="s">
        <v>861</v>
      </c>
      <c r="G31" s="29">
        <v>1</v>
      </c>
      <c r="H31" s="28">
        <v>0</v>
      </c>
      <c r="I31" s="30">
        <f>ROUND(G31*H31,P4)</f>
        <v>0</v>
      </c>
      <c r="L31" s="30">
        <v>0</v>
      </c>
      <c r="M31" s="24">
        <f>ROUND(G31*L31,P4)</f>
        <v>0</v>
      </c>
      <c r="N31" s="25" t="s">
        <v>1043</v>
      </c>
      <c r="O31" s="31">
        <f>M31*AA31</f>
        <v>0</v>
      </c>
      <c r="P31" s="1">
        <v>3</v>
      </c>
      <c r="AA31" s="1">
        <f>IF(P31=1,$O$3,IF(P31=2,$O$4,$O$5))</f>
        <v>0</v>
      </c>
    </row>
    <row r="32">
      <c r="A32" s="1" t="s">
        <v>65</v>
      </c>
      <c r="E32" s="27" t="s">
        <v>1065</v>
      </c>
    </row>
    <row r="33" ht="25.5">
      <c r="A33" s="1" t="s">
        <v>66</v>
      </c>
      <c r="E33" s="32" t="s">
        <v>1045</v>
      </c>
    </row>
    <row r="34" ht="76.5">
      <c r="A34" s="1" t="s">
        <v>67</v>
      </c>
      <c r="E34" s="27" t="s">
        <v>1066</v>
      </c>
    </row>
    <row r="35">
      <c r="A35" s="1" t="s">
        <v>59</v>
      </c>
      <c r="B35" s="1">
        <v>7</v>
      </c>
      <c r="C35" s="26" t="s">
        <v>1067</v>
      </c>
      <c r="D35" t="s">
        <v>61</v>
      </c>
      <c r="E35" s="27" t="s">
        <v>1068</v>
      </c>
      <c r="F35" s="28" t="s">
        <v>861</v>
      </c>
      <c r="G35" s="29">
        <v>1</v>
      </c>
      <c r="H35" s="28">
        <v>0</v>
      </c>
      <c r="I35" s="30">
        <f>ROUND(G35*H35,P4)</f>
        <v>0</v>
      </c>
      <c r="L35" s="30">
        <v>0</v>
      </c>
      <c r="M35" s="24">
        <f>ROUND(G35*L35,P4)</f>
        <v>0</v>
      </c>
      <c r="N35" s="25" t="s">
        <v>1043</v>
      </c>
      <c r="O35" s="31">
        <f>M35*AA35</f>
        <v>0</v>
      </c>
      <c r="P35" s="1">
        <v>3</v>
      </c>
      <c r="AA35" s="1">
        <f>IF(P35=1,$O$3,IF(P35=2,$O$4,$O$5))</f>
        <v>0</v>
      </c>
    </row>
    <row r="36" ht="25.5">
      <c r="A36" s="1" t="s">
        <v>65</v>
      </c>
      <c r="E36" s="27" t="s">
        <v>1069</v>
      </c>
    </row>
    <row r="37" ht="25.5">
      <c r="A37" s="1" t="s">
        <v>66</v>
      </c>
      <c r="E37" s="32" t="s">
        <v>1045</v>
      </c>
    </row>
    <row r="38" ht="89.25">
      <c r="A38" s="1" t="s">
        <v>67</v>
      </c>
      <c r="E38" s="27" t="s">
        <v>1070</v>
      </c>
    </row>
    <row r="39">
      <c r="A39" s="1" t="s">
        <v>59</v>
      </c>
      <c r="B39" s="1">
        <v>8</v>
      </c>
      <c r="C39" s="26" t="s">
        <v>1071</v>
      </c>
      <c r="D39" t="s">
        <v>61</v>
      </c>
      <c r="E39" s="27" t="s">
        <v>1072</v>
      </c>
      <c r="F39" s="28" t="s">
        <v>861</v>
      </c>
      <c r="G39" s="29">
        <v>1</v>
      </c>
      <c r="H39" s="28">
        <v>0</v>
      </c>
      <c r="I39" s="30">
        <f>ROUND(G39*H39,P4)</f>
        <v>0</v>
      </c>
      <c r="L39" s="30">
        <v>0</v>
      </c>
      <c r="M39" s="24">
        <f>ROUND(G39*L39,P4)</f>
        <v>0</v>
      </c>
      <c r="N39" s="25" t="s">
        <v>1043</v>
      </c>
      <c r="O39" s="31">
        <f>M39*AA39</f>
        <v>0</v>
      </c>
      <c r="P39" s="1">
        <v>3</v>
      </c>
      <c r="AA39" s="1">
        <f>IF(P39=1,$O$3,IF(P39=2,$O$4,$O$5))</f>
        <v>0</v>
      </c>
    </row>
    <row r="40">
      <c r="A40" s="1" t="s">
        <v>65</v>
      </c>
      <c r="E40" s="27" t="s">
        <v>1073</v>
      </c>
    </row>
    <row r="41" ht="38.25">
      <c r="A41" s="1" t="s">
        <v>66</v>
      </c>
      <c r="E41" s="32" t="s">
        <v>1074</v>
      </c>
    </row>
    <row r="42" ht="25.5">
      <c r="A42" s="1" t="s">
        <v>67</v>
      </c>
      <c r="E42" s="27" t="s">
        <v>1075</v>
      </c>
    </row>
  </sheetData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Dolejší Štěpánka</dc:creator>
  <cp:lastModifiedBy>Dolejší Štěpánka</cp:lastModifiedBy>
  <dcterms:created xsi:type="dcterms:W3CDTF">2026-01-13T10:29:43Z</dcterms:created>
  <dcterms:modified xsi:type="dcterms:W3CDTF">2026-01-13T10:29:44Z</dcterms:modified>
</cp:coreProperties>
</file>